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A05431B-D34F-4DF8-B767-C3E06EF6C976}"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эфф'!$A$1:$AT$136</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сведения'!$A$1:$B$122</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K30" i="15" l="1"/>
  <c r="K24" i="15"/>
  <c r="I30" i="15"/>
  <c r="I24" i="15"/>
  <c r="AD27" i="5" l="1"/>
  <c r="AB27" i="5"/>
  <c r="R27" i="5"/>
  <c r="J27" i="5"/>
  <c r="D27" i="5"/>
  <c r="B95" i="25"/>
  <c r="C81" i="23"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AC30" i="15" s="1"/>
  <c r="J24" i="15"/>
  <c r="AC24" i="15" s="1"/>
  <c r="N30" i="15"/>
  <c r="N24" i="15"/>
  <c r="B67" i="25"/>
  <c r="C27" i="15" l="1"/>
  <c r="B24" i="25" l="1"/>
  <c r="J26" i="5"/>
  <c r="D26" i="5"/>
  <c r="C48" i="15"/>
  <c r="C49" i="15"/>
  <c r="C47" i="15"/>
  <c r="C56" i="15" s="1"/>
  <c r="J105" i="23" l="1"/>
  <c r="K105" i="23" s="1"/>
  <c r="L105" i="23" s="1"/>
  <c r="M105" i="23" s="1"/>
  <c r="N105" i="23" s="1"/>
  <c r="O105" i="23" s="1"/>
  <c r="P105" i="23" s="1"/>
  <c r="Q105" i="23" s="1"/>
  <c r="R105" i="23" s="1"/>
  <c r="S105" i="23" s="1"/>
  <c r="T105" i="23" s="1"/>
  <c r="U105" i="23" s="1"/>
  <c r="V105" i="23" s="1"/>
  <c r="W105" i="23" s="1"/>
  <c r="X105" i="23" s="1"/>
  <c r="Y105" i="23" s="1"/>
  <c r="Z105" i="23" s="1"/>
  <c r="AA105" i="23" s="1"/>
  <c r="AB105" i="23" s="1"/>
  <c r="AC105" i="23" s="1"/>
  <c r="AD105" i="23" s="1"/>
  <c r="AE105" i="23" s="1"/>
  <c r="AF105" i="23" s="1"/>
  <c r="AG105" i="23" s="1"/>
  <c r="AH105" i="23" s="1"/>
  <c r="AI105" i="23" s="1"/>
  <c r="AJ105" i="23" s="1"/>
  <c r="AK105" i="23" s="1"/>
  <c r="AL105" i="23" s="1"/>
  <c r="AM105" i="23" s="1"/>
  <c r="AN105" i="23" s="1"/>
  <c r="AO105" i="23" s="1"/>
  <c r="AP105" i="23" s="1"/>
  <c r="AQ105" i="23" s="1"/>
  <c r="AR105" i="23" s="1"/>
  <c r="AS105" i="23" s="1"/>
  <c r="AT105" i="23" s="1"/>
  <c r="AG73" i="23" l="1"/>
  <c r="AH73" i="23"/>
  <c r="AI73" i="23"/>
  <c r="AJ73" i="23"/>
  <c r="AK73" i="23"/>
  <c r="AL73" i="23"/>
  <c r="AM73" i="23"/>
  <c r="AN73" i="23"/>
  <c r="AO73" i="23"/>
  <c r="AP73" i="23"/>
  <c r="AQ73" i="23"/>
  <c r="AR73" i="23"/>
  <c r="AS73" i="23"/>
  <c r="AT73" i="23"/>
  <c r="D130" i="23"/>
  <c r="E130" i="23" s="1"/>
  <c r="F130" i="23" s="1"/>
  <c r="F129" i="23"/>
  <c r="G129" i="23" s="1"/>
  <c r="C48" i="23"/>
  <c r="D48" i="23"/>
  <c r="E48" i="23"/>
  <c r="AT48" i="23"/>
  <c r="AG49" i="23"/>
  <c r="AG50" i="23" s="1"/>
  <c r="AH49" i="23"/>
  <c r="AH50" i="23" s="1"/>
  <c r="AI49" i="23"/>
  <c r="AI50" i="23" s="1"/>
  <c r="AJ49" i="23"/>
  <c r="AJ50" i="23" s="1"/>
  <c r="AK49" i="23"/>
  <c r="AK50" i="23" s="1"/>
  <c r="AL49" i="23"/>
  <c r="AL50" i="23" s="1"/>
  <c r="AM49" i="23"/>
  <c r="AM50" i="23" s="1"/>
  <c r="AN49" i="23"/>
  <c r="AN50" i="23" s="1"/>
  <c r="AO49" i="23"/>
  <c r="AO50" i="23" s="1"/>
  <c r="AP49" i="23"/>
  <c r="AP50" i="23" s="1"/>
  <c r="AQ49" i="23"/>
  <c r="AQ50" i="23" s="1"/>
  <c r="AR49" i="23"/>
  <c r="AR50" i="23" s="1"/>
  <c r="AS49" i="23"/>
  <c r="AS50" i="23" s="1"/>
  <c r="AT49" i="23"/>
  <c r="AT50" i="23" s="1"/>
  <c r="B49" i="23"/>
  <c r="B48" i="23"/>
  <c r="H129" i="23" l="1"/>
  <c r="F48" i="23"/>
  <c r="G130" i="23"/>
  <c r="H130" i="23" s="1"/>
  <c r="G48" i="23"/>
  <c r="I129" i="23"/>
  <c r="J129" i="23" l="1"/>
  <c r="H48" i="23"/>
  <c r="I130" i="23"/>
  <c r="J130" i="23" s="1"/>
  <c r="O30" i="15"/>
  <c r="M30" i="15"/>
  <c r="O24" i="15"/>
  <c r="M24" i="15"/>
  <c r="G30" i="15"/>
  <c r="G24" i="15"/>
  <c r="I48" i="23" l="1"/>
  <c r="K129" i="23"/>
  <c r="J48" i="23" l="1"/>
  <c r="L129" i="23"/>
  <c r="K130" i="23"/>
  <c r="L130" i="23" l="1"/>
  <c r="K48" i="23"/>
  <c r="M129" i="23"/>
  <c r="B50" i="23"/>
  <c r="D111" i="23"/>
  <c r="D133" i="23"/>
  <c r="M130" i="23" l="1"/>
  <c r="N129" i="23"/>
  <c r="L48" i="23"/>
  <c r="AD26" i="5"/>
  <c r="AE26" i="5" s="1"/>
  <c r="O129" i="23" l="1"/>
  <c r="M48" i="23"/>
  <c r="N130" i="23"/>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F30" i="15" l="1"/>
  <c r="F24" i="15"/>
  <c r="O130" i="23"/>
  <c r="P129" i="23"/>
  <c r="N48" i="23"/>
  <c r="AA30" i="15"/>
  <c r="Z30" i="15"/>
  <c r="Y30" i="15"/>
  <c r="X30" i="15"/>
  <c r="W30" i="15"/>
  <c r="V30" i="15"/>
  <c r="U30" i="15"/>
  <c r="T30" i="15"/>
  <c r="S30" i="15"/>
  <c r="R30" i="15"/>
  <c r="Q30" i="15"/>
  <c r="P30" i="15"/>
  <c r="AA24" i="15"/>
  <c r="Z24" i="15"/>
  <c r="Y24" i="15"/>
  <c r="X24" i="15"/>
  <c r="W24" i="15"/>
  <c r="V24" i="15"/>
  <c r="U24" i="15"/>
  <c r="T24" i="15"/>
  <c r="S24" i="15"/>
  <c r="R24" i="15"/>
  <c r="Q24" i="15"/>
  <c r="P24" i="15"/>
  <c r="A15" i="23"/>
  <c r="A12" i="23"/>
  <c r="A9" i="23"/>
  <c r="A5" i="23"/>
  <c r="C132" i="23"/>
  <c r="D132" i="23" s="1"/>
  <c r="E132" i="23" s="1"/>
  <c r="F132" i="23" s="1"/>
  <c r="G132" i="23" s="1"/>
  <c r="H132" i="23" s="1"/>
  <c r="I132" i="23" s="1"/>
  <c r="J132" i="23" s="1"/>
  <c r="K132" i="23" s="1"/>
  <c r="L132" i="23" s="1"/>
  <c r="M132" i="23" s="1"/>
  <c r="N132" i="23" s="1"/>
  <c r="O132" i="23" s="1"/>
  <c r="P132" i="23" s="1"/>
  <c r="Q132" i="23" s="1"/>
  <c r="R132" i="23" s="1"/>
  <c r="S132" i="23" s="1"/>
  <c r="T132" i="23" s="1"/>
  <c r="U132" i="23" s="1"/>
  <c r="V132" i="23" s="1"/>
  <c r="W132" i="23" s="1"/>
  <c r="X132" i="23" s="1"/>
  <c r="Y132" i="23" s="1"/>
  <c r="Z132" i="23" s="1"/>
  <c r="AA132" i="23" s="1"/>
  <c r="AB132" i="23" s="1"/>
  <c r="AC132" i="23" s="1"/>
  <c r="AD132" i="23" s="1"/>
  <c r="AE132" i="23" s="1"/>
  <c r="AF132" i="23" s="1"/>
  <c r="AG132" i="23" s="1"/>
  <c r="B130" i="23"/>
  <c r="C128" i="23"/>
  <c r="D128" i="23" s="1"/>
  <c r="E128" i="23" s="1"/>
  <c r="F128" i="23" s="1"/>
  <c r="G128" i="23" s="1"/>
  <c r="H128" i="23" s="1"/>
  <c r="I128" i="23" s="1"/>
  <c r="J128" i="23" s="1"/>
  <c r="K128" i="23" s="1"/>
  <c r="L128" i="23" s="1"/>
  <c r="M128" i="23" s="1"/>
  <c r="N128" i="23" s="1"/>
  <c r="O128" i="23" s="1"/>
  <c r="P128" i="23" s="1"/>
  <c r="Q128" i="23" s="1"/>
  <c r="R128" i="23" s="1"/>
  <c r="S128" i="23" s="1"/>
  <c r="T128" i="23" s="1"/>
  <c r="U128" i="23" s="1"/>
  <c r="V128" i="23" s="1"/>
  <c r="W128" i="23" s="1"/>
  <c r="X128" i="23" s="1"/>
  <c r="Y128" i="23" s="1"/>
  <c r="Z128" i="23" s="1"/>
  <c r="AA128" i="23" s="1"/>
  <c r="AB128" i="23" s="1"/>
  <c r="AC128" i="23" s="1"/>
  <c r="AD128" i="23" s="1"/>
  <c r="AE128" i="23" s="1"/>
  <c r="AF128" i="23" s="1"/>
  <c r="AG128" i="23" s="1"/>
  <c r="G112" i="23"/>
  <c r="B111" i="23"/>
  <c r="G111" i="23"/>
  <c r="C100" i="23"/>
  <c r="D100" i="23" s="1"/>
  <c r="E100" i="23" s="1"/>
  <c r="F100" i="23" s="1"/>
  <c r="G100" i="23" s="1"/>
  <c r="H100" i="23" s="1"/>
  <c r="I100" i="23" s="1"/>
  <c r="J100" i="23" s="1"/>
  <c r="K100" i="23" s="1"/>
  <c r="L100" i="23" s="1"/>
  <c r="M100" i="23" s="1"/>
  <c r="N100" i="23" s="1"/>
  <c r="O100" i="23" s="1"/>
  <c r="P100" i="23" s="1"/>
  <c r="Q100" i="23" s="1"/>
  <c r="R100" i="23" s="1"/>
  <c r="S100" i="23" s="1"/>
  <c r="T100" i="23" s="1"/>
  <c r="U100" i="23" s="1"/>
  <c r="V100" i="23" s="1"/>
  <c r="W100" i="23" s="1"/>
  <c r="X100" i="23" s="1"/>
  <c r="Y100" i="23" s="1"/>
  <c r="Z100" i="23" s="1"/>
  <c r="AA100" i="23" s="1"/>
  <c r="AB100" i="23" s="1"/>
  <c r="AC100" i="23" s="1"/>
  <c r="AD100" i="23" s="1"/>
  <c r="AE100" i="23" s="1"/>
  <c r="AF100" i="23" s="1"/>
  <c r="AG100"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B76" i="23"/>
  <c r="B74" i="23"/>
  <c r="A62" i="23"/>
  <c r="B60" i="23"/>
  <c r="D58" i="23"/>
  <c r="D74" i="23" s="1"/>
  <c r="C58" i="23"/>
  <c r="C74" i="23" s="1"/>
  <c r="D52" i="23"/>
  <c r="C52" i="23"/>
  <c r="B52" i="23"/>
  <c r="B59" i="23"/>
  <c r="D47" i="23"/>
  <c r="C47" i="23"/>
  <c r="B47" i="23"/>
  <c r="B45" i="23"/>
  <c r="B46" i="23" s="1"/>
  <c r="B81" i="23" l="1"/>
  <c r="C48" i="7"/>
  <c r="O48" i="23"/>
  <c r="Q129" i="23"/>
  <c r="P130" i="23"/>
  <c r="Q130" i="23" s="1"/>
  <c r="C49" i="23"/>
  <c r="E58" i="23"/>
  <c r="E52" i="23" s="1"/>
  <c r="B80" i="23"/>
  <c r="B66" i="23"/>
  <c r="B68" i="23" s="1"/>
  <c r="F58" i="23"/>
  <c r="E133" i="23"/>
  <c r="E134" i="23" s="1"/>
  <c r="I111" i="23"/>
  <c r="I113" i="23" s="1"/>
  <c r="C102" i="23" s="1"/>
  <c r="G113" i="23"/>
  <c r="C134" i="23"/>
  <c r="D134" i="23"/>
  <c r="C49" i="7" l="1"/>
  <c r="B73" i="23"/>
  <c r="B85" i="23" s="1"/>
  <c r="C73" i="23"/>
  <c r="C85" i="23" s="1"/>
  <c r="D73" i="23"/>
  <c r="D85" i="23" s="1"/>
  <c r="P48" i="23"/>
  <c r="R129" i="23"/>
  <c r="D49" i="23"/>
  <c r="E74" i="23"/>
  <c r="E47" i="23"/>
  <c r="F133" i="23"/>
  <c r="D102" i="23"/>
  <c r="D101" i="23" s="1"/>
  <c r="C50" i="23" s="1"/>
  <c r="C101" i="23"/>
  <c r="F74" i="23"/>
  <c r="G58" i="23"/>
  <c r="F52" i="23"/>
  <c r="F47" i="23"/>
  <c r="B75" i="23"/>
  <c r="S129" i="23" l="1"/>
  <c r="Q48" i="23"/>
  <c r="R130" i="23"/>
  <c r="S130" i="23" s="1"/>
  <c r="E49" i="23"/>
  <c r="C59" i="23"/>
  <c r="C80" i="23" s="1"/>
  <c r="G133" i="23"/>
  <c r="G134" i="23" s="1"/>
  <c r="E102" i="23"/>
  <c r="E101" i="23" s="1"/>
  <c r="H58" i="23"/>
  <c r="G52" i="23"/>
  <c r="G47" i="23"/>
  <c r="G74" i="23"/>
  <c r="F134" i="23"/>
  <c r="E73" i="23" l="1"/>
  <c r="E85" i="23" s="1"/>
  <c r="F73" i="23"/>
  <c r="F85" i="23" s="1"/>
  <c r="R48" i="23"/>
  <c r="T129" i="23"/>
  <c r="F49" i="23"/>
  <c r="H74" i="23"/>
  <c r="H47" i="23"/>
  <c r="H52" i="23"/>
  <c r="I58" i="23"/>
  <c r="F102" i="23"/>
  <c r="H133" i="23"/>
  <c r="H134" i="23" s="1"/>
  <c r="F101" i="23" l="1"/>
  <c r="G73" i="23"/>
  <c r="G85" i="23" s="1"/>
  <c r="S48" i="23"/>
  <c r="U129" i="23"/>
  <c r="T130" i="23"/>
  <c r="U130" i="23" s="1"/>
  <c r="G49" i="23"/>
  <c r="I74" i="23"/>
  <c r="J58" i="23"/>
  <c r="I52" i="23"/>
  <c r="I47" i="23"/>
  <c r="I133" i="23"/>
  <c r="G102" i="23"/>
  <c r="G101" i="23" s="1"/>
  <c r="D50" i="23" l="1"/>
  <c r="D59" i="23"/>
  <c r="D80" i="23"/>
  <c r="V129" i="23"/>
  <c r="T48" i="23"/>
  <c r="V130" i="23"/>
  <c r="H49" i="23"/>
  <c r="J74" i="23"/>
  <c r="K58" i="23"/>
  <c r="J52" i="23"/>
  <c r="J47" i="23"/>
  <c r="H102" i="23"/>
  <c r="H101" i="23" s="1"/>
  <c r="J133" i="23"/>
  <c r="J134" i="23" s="1"/>
  <c r="I134" i="23"/>
  <c r="E50" i="23" l="1"/>
  <c r="E59" i="23" s="1"/>
  <c r="E80" i="23" s="1"/>
  <c r="H73" i="23"/>
  <c r="H85" i="23" s="1"/>
  <c r="I73" i="23"/>
  <c r="I85" i="23" s="1"/>
  <c r="W129" i="23"/>
  <c r="U48" i="23"/>
  <c r="I49" i="23"/>
  <c r="K133" i="23"/>
  <c r="K134" i="23" s="1"/>
  <c r="I102" i="23"/>
  <c r="I101" i="23" s="1"/>
  <c r="K74" i="23"/>
  <c r="L58" i="23"/>
  <c r="K52" i="23"/>
  <c r="K47" i="23"/>
  <c r="F50" i="23" l="1"/>
  <c r="F59" i="23" s="1"/>
  <c r="F80" i="23" s="1"/>
  <c r="J73" i="23"/>
  <c r="J85" i="23" s="1"/>
  <c r="X129" i="23"/>
  <c r="V48" i="23"/>
  <c r="W130" i="23"/>
  <c r="X130" i="23" s="1"/>
  <c r="J49" i="23"/>
  <c r="J102" i="23"/>
  <c r="J101" i="23" s="1"/>
  <c r="L74" i="23"/>
  <c r="M58" i="23"/>
  <c r="L52" i="23"/>
  <c r="L47" i="23"/>
  <c r="L133" i="23"/>
  <c r="L134" i="23" s="1"/>
  <c r="G50" i="23" l="1"/>
  <c r="G59" i="23" s="1"/>
  <c r="G80" i="23" s="1"/>
  <c r="K73" i="23"/>
  <c r="K85" i="23" s="1"/>
  <c r="W48" i="23"/>
  <c r="Y129" i="23"/>
  <c r="K49" i="23"/>
  <c r="K102" i="23"/>
  <c r="K101" i="23" s="1"/>
  <c r="M74" i="23"/>
  <c r="N58" i="23"/>
  <c r="M52" i="23"/>
  <c r="M47" i="23"/>
  <c r="M133" i="23"/>
  <c r="H50" i="23" l="1"/>
  <c r="H59" i="23" s="1"/>
  <c r="H80" i="23" s="1"/>
  <c r="X48" i="23"/>
  <c r="Z129" i="23"/>
  <c r="Y130" i="23"/>
  <c r="Z130" i="23" s="1"/>
  <c r="L49" i="23"/>
  <c r="N133" i="23"/>
  <c r="N134" i="23"/>
  <c r="M134" i="23"/>
  <c r="N74" i="23"/>
  <c r="O58" i="23"/>
  <c r="N52" i="23"/>
  <c r="N47" i="23"/>
  <c r="L102" i="23"/>
  <c r="L101" i="23" s="1"/>
  <c r="I50" i="23" l="1"/>
  <c r="I59" i="23" s="1"/>
  <c r="I80" i="23" s="1"/>
  <c r="L73" i="23"/>
  <c r="L85" i="23" s="1"/>
  <c r="M73" i="23"/>
  <c r="M85" i="23" s="1"/>
  <c r="AA129" i="23"/>
  <c r="Y48" i="23"/>
  <c r="M49" i="23"/>
  <c r="M102" i="23"/>
  <c r="M101" i="23" s="1"/>
  <c r="P58" i="23"/>
  <c r="O52" i="23"/>
  <c r="O47" i="23"/>
  <c r="O74" i="23"/>
  <c r="O133" i="23"/>
  <c r="O134" i="23" s="1"/>
  <c r="J50" i="23" l="1"/>
  <c r="J59" i="23" s="1"/>
  <c r="J80" i="23" s="1"/>
  <c r="N73" i="23"/>
  <c r="N85" i="23" s="1"/>
  <c r="AB129" i="23"/>
  <c r="Z48" i="23"/>
  <c r="AA130" i="23"/>
  <c r="N49" i="23"/>
  <c r="P133" i="23"/>
  <c r="P134" i="23" s="1"/>
  <c r="P74" i="23"/>
  <c r="Q58" i="23"/>
  <c r="P52" i="23"/>
  <c r="P47" i="23"/>
  <c r="N102" i="23"/>
  <c r="N101" i="23" s="1"/>
  <c r="AB130" i="23" l="1"/>
  <c r="K50" i="23"/>
  <c r="K59" i="23" s="1"/>
  <c r="K80" i="23" s="1"/>
  <c r="O73" i="23"/>
  <c r="O85" i="23" s="1"/>
  <c r="AA48" i="23"/>
  <c r="AC129" i="23"/>
  <c r="O49" i="23"/>
  <c r="Q133" i="23"/>
  <c r="Q134" i="23" s="1"/>
  <c r="O102" i="23"/>
  <c r="O101" i="23" s="1"/>
  <c r="Q74" i="23"/>
  <c r="R58" i="23"/>
  <c r="Q52" i="23"/>
  <c r="Q47" i="23"/>
  <c r="L50" i="23" l="1"/>
  <c r="L59" i="23" s="1"/>
  <c r="L80" i="23" s="1"/>
  <c r="P73" i="23"/>
  <c r="P85" i="23" s="1"/>
  <c r="AD129" i="23"/>
  <c r="AB48" i="23"/>
  <c r="AC130" i="23"/>
  <c r="AD130" i="23" s="1"/>
  <c r="P49" i="23"/>
  <c r="R74" i="23"/>
  <c r="S58" i="23"/>
  <c r="R52" i="23"/>
  <c r="R47" i="23"/>
  <c r="P102" i="23"/>
  <c r="P101" i="23" s="1"/>
  <c r="R133" i="23"/>
  <c r="M50" i="23" l="1"/>
  <c r="M59" i="23" s="1"/>
  <c r="M80" i="23" s="1"/>
  <c r="AC48" i="23"/>
  <c r="AE129" i="23"/>
  <c r="Q49" i="23"/>
  <c r="S133" i="23"/>
  <c r="S134" i="23" s="1"/>
  <c r="R134" i="23"/>
  <c r="Q102" i="23"/>
  <c r="Q101" i="23" s="1"/>
  <c r="T58" i="23"/>
  <c r="S52" i="23"/>
  <c r="S47" i="23"/>
  <c r="S74" i="23"/>
  <c r="N50" i="23" l="1"/>
  <c r="N59" i="23" s="1"/>
  <c r="N80" i="23" s="1"/>
  <c r="Q73" i="23"/>
  <c r="Q85" i="23" s="1"/>
  <c r="R73" i="23"/>
  <c r="R85" i="23" s="1"/>
  <c r="AF129" i="23"/>
  <c r="AD48" i="23"/>
  <c r="AE130" i="23"/>
  <c r="AF130" i="23" s="1"/>
  <c r="R49" i="23"/>
  <c r="R102" i="23"/>
  <c r="R101" i="23" s="1"/>
  <c r="T74" i="23"/>
  <c r="T52" i="23"/>
  <c r="T47" i="23"/>
  <c r="U58" i="23"/>
  <c r="T133" i="23"/>
  <c r="T134" i="23" s="1"/>
  <c r="O50" i="23" l="1"/>
  <c r="O59" i="23" s="1"/>
  <c r="O80" i="23" s="1"/>
  <c r="S73" i="23"/>
  <c r="S85" i="23" s="1"/>
  <c r="AG129" i="23"/>
  <c r="AE48" i="23"/>
  <c r="S49" i="23"/>
  <c r="U74" i="23"/>
  <c r="V58" i="23"/>
  <c r="U52" i="23"/>
  <c r="U47" i="23"/>
  <c r="S102" i="23"/>
  <c r="S101" i="23" s="1"/>
  <c r="U133" i="23"/>
  <c r="U134" i="23" s="1"/>
  <c r="P50" i="23" l="1"/>
  <c r="P59" i="23" s="1"/>
  <c r="P80" i="23" s="1"/>
  <c r="T73" i="23"/>
  <c r="T85" i="23" s="1"/>
  <c r="AH129" i="23"/>
  <c r="AF48" i="23"/>
  <c r="AG130" i="23"/>
  <c r="T49" i="23"/>
  <c r="T102" i="23"/>
  <c r="T101" i="23" s="1"/>
  <c r="V133" i="23"/>
  <c r="V134" i="23" s="1"/>
  <c r="V74" i="23"/>
  <c r="W58" i="23"/>
  <c r="V52" i="23"/>
  <c r="V47" i="23"/>
  <c r="Q50" i="23" l="1"/>
  <c r="Q59" i="23" s="1"/>
  <c r="Q80" i="23" s="1"/>
  <c r="U73" i="23"/>
  <c r="U85" i="23" s="1"/>
  <c r="AG48" i="23"/>
  <c r="AI129" i="23"/>
  <c r="U49" i="23"/>
  <c r="X58" i="23"/>
  <c r="W52" i="23"/>
  <c r="W47" i="23"/>
  <c r="W74" i="23"/>
  <c r="U102" i="23"/>
  <c r="U101" i="23" s="1"/>
  <c r="W133" i="23"/>
  <c r="W134" i="23" s="1"/>
  <c r="R50" i="23" l="1"/>
  <c r="R59" i="23" s="1"/>
  <c r="R80" i="23" s="1"/>
  <c r="V73" i="23"/>
  <c r="V85" i="23" s="1"/>
  <c r="AH48" i="23"/>
  <c r="AJ129" i="23"/>
  <c r="V49" i="23"/>
  <c r="V102" i="23"/>
  <c r="V101" i="23" s="1"/>
  <c r="X74" i="23"/>
  <c r="X47" i="23"/>
  <c r="X52" i="23"/>
  <c r="Y58" i="23"/>
  <c r="X133" i="23"/>
  <c r="X134" i="23" s="1"/>
  <c r="S50" i="23" l="1"/>
  <c r="S59" i="23" s="1"/>
  <c r="S80" i="23" s="1"/>
  <c r="W73" i="23"/>
  <c r="W85" i="23" s="1"/>
  <c r="AI48" i="23"/>
  <c r="AK129" i="23"/>
  <c r="W49" i="23"/>
  <c r="Y74" i="23"/>
  <c r="Z58" i="23"/>
  <c r="Y52" i="23"/>
  <c r="Y47" i="23"/>
  <c r="W102" i="23"/>
  <c r="W101" i="23" s="1"/>
  <c r="Y133" i="23"/>
  <c r="T50" i="23" l="1"/>
  <c r="T59" i="23" s="1"/>
  <c r="T80" i="23" s="1"/>
  <c r="AL129" i="23"/>
  <c r="AJ48" i="23"/>
  <c r="X49" i="23"/>
  <c r="Z133" i="23"/>
  <c r="Z134" i="23"/>
  <c r="Y134" i="23"/>
  <c r="X102" i="23"/>
  <c r="X101" i="23" s="1"/>
  <c r="Z74" i="23"/>
  <c r="AA58" i="23"/>
  <c r="Z52" i="23"/>
  <c r="Z47" i="23"/>
  <c r="U50" i="23" l="1"/>
  <c r="U59" i="23" s="1"/>
  <c r="U80" i="23" s="1"/>
  <c r="X73" i="23"/>
  <c r="X85" i="23" s="1"/>
  <c r="Y73" i="23"/>
  <c r="Y85" i="23" s="1"/>
  <c r="AK48" i="23"/>
  <c r="AM129" i="23"/>
  <c r="Y49" i="23"/>
  <c r="Y102" i="23"/>
  <c r="Y101" i="23" s="1"/>
  <c r="AA133" i="23"/>
  <c r="AA134" i="23" s="1"/>
  <c r="AA74" i="23"/>
  <c r="AB58" i="23"/>
  <c r="AA52" i="23"/>
  <c r="AA47" i="23"/>
  <c r="V50" i="23" l="1"/>
  <c r="V59" i="23" s="1"/>
  <c r="V80" i="23" s="1"/>
  <c r="Z73" i="23"/>
  <c r="Z85" i="23" s="1"/>
  <c r="AL48" i="23"/>
  <c r="AN129" i="23"/>
  <c r="Z49" i="23"/>
  <c r="AB74" i="23"/>
  <c r="AC58" i="23"/>
  <c r="AB52" i="23"/>
  <c r="AB47" i="23"/>
  <c r="Z102" i="23"/>
  <c r="Z101" i="23" s="1"/>
  <c r="AB133" i="23"/>
  <c r="W50" i="23" l="1"/>
  <c r="W59" i="23" s="1"/>
  <c r="W80" i="23" s="1"/>
  <c r="AO129" i="23"/>
  <c r="AM48" i="23"/>
  <c r="AA49" i="23"/>
  <c r="AC133" i="23"/>
  <c r="AC134" i="23" s="1"/>
  <c r="AA102" i="23"/>
  <c r="AA101" i="23" s="1"/>
  <c r="AB134" i="23"/>
  <c r="AC74" i="23"/>
  <c r="AD58" i="23"/>
  <c r="AC52" i="23"/>
  <c r="AC47" i="23"/>
  <c r="X50" i="23" l="1"/>
  <c r="X59" i="23" s="1"/>
  <c r="X80" i="23" s="1"/>
  <c r="AA73" i="23"/>
  <c r="AA85" i="23" s="1"/>
  <c r="AB73" i="23"/>
  <c r="AB85" i="23" s="1"/>
  <c r="AN48" i="23"/>
  <c r="AP129" i="23"/>
  <c r="AB49" i="23"/>
  <c r="AD133" i="23"/>
  <c r="AD134" i="23"/>
  <c r="AB102" i="23"/>
  <c r="AB101" i="23" s="1"/>
  <c r="AD74" i="23"/>
  <c r="AE58" i="23"/>
  <c r="AD52" i="23"/>
  <c r="AD47" i="23"/>
  <c r="Y50" i="23" l="1"/>
  <c r="Y59" i="23" s="1"/>
  <c r="Y80" i="23" s="1"/>
  <c r="AC73" i="23"/>
  <c r="AC85" i="23" s="1"/>
  <c r="AO48" i="23"/>
  <c r="AQ129" i="23"/>
  <c r="AC49" i="23"/>
  <c r="AC102" i="23"/>
  <c r="AC101" i="23" s="1"/>
  <c r="AF58" i="23"/>
  <c r="AE52" i="23"/>
  <c r="AE47" i="23"/>
  <c r="AE74" i="23"/>
  <c r="AE133" i="23"/>
  <c r="AE134" i="23" s="1"/>
  <c r="Z50" i="23" l="1"/>
  <c r="Z59" i="23" s="1"/>
  <c r="Z80" i="23" s="1"/>
  <c r="AD73" i="23"/>
  <c r="AD85" i="23" s="1"/>
  <c r="AP48" i="23"/>
  <c r="AR129" i="23"/>
  <c r="AD49" i="23"/>
  <c r="AF74" i="23"/>
  <c r="AF47" i="23"/>
  <c r="AF52" i="23"/>
  <c r="AG58" i="23"/>
  <c r="AF133" i="23"/>
  <c r="AF134" i="23" s="1"/>
  <c r="AD102" i="23"/>
  <c r="AD101" i="23" s="1"/>
  <c r="AA50" i="23" l="1"/>
  <c r="AA59" i="23" s="1"/>
  <c r="AA80" i="23" s="1"/>
  <c r="AE73" i="23"/>
  <c r="AE85" i="23" s="1"/>
  <c r="AS129" i="23"/>
  <c r="AQ48" i="23"/>
  <c r="AE49" i="23"/>
  <c r="AE50" i="23" s="1"/>
  <c r="AF49" i="23"/>
  <c r="AF50" i="23" s="1"/>
  <c r="AE102" i="23"/>
  <c r="AE101" i="23" s="1"/>
  <c r="AG133" i="23"/>
  <c r="AG134" i="23" s="1"/>
  <c r="AG74" i="23"/>
  <c r="AG52" i="23"/>
  <c r="AG47" i="23"/>
  <c r="AB50" i="23" l="1"/>
  <c r="AB59" i="23" s="1"/>
  <c r="AB80" i="23" s="1"/>
  <c r="AG85" i="23"/>
  <c r="AF73" i="23"/>
  <c r="AF85" i="23" s="1"/>
  <c r="AR48" i="23"/>
  <c r="AT129" i="23"/>
  <c r="AS48" i="23" s="1"/>
  <c r="AF102" i="23"/>
  <c r="AF101" i="23" s="1"/>
  <c r="AC50" i="23" l="1"/>
  <c r="AC59" i="23" s="1"/>
  <c r="AC80" i="23" s="1"/>
  <c r="AG102" i="23"/>
  <c r="AF59" i="23"/>
  <c r="AG101" i="23" l="1"/>
  <c r="AD50" i="23" s="1"/>
  <c r="AD59" i="23" s="1"/>
  <c r="AD80" i="23" s="1"/>
  <c r="AG59" i="23" l="1"/>
  <c r="AG80" i="23" s="1"/>
  <c r="AE59" i="23"/>
  <c r="I24" i="12"/>
  <c r="J24" i="12"/>
  <c r="H24" i="12"/>
  <c r="AE80" i="23" l="1"/>
  <c r="AF80" i="23"/>
  <c r="B97" i="25" l="1"/>
  <c r="B99" i="25"/>
  <c r="B49" i="25"/>
  <c r="B66" i="25"/>
  <c r="B32" i="25"/>
  <c r="AD43" i="5"/>
  <c r="B29" i="25" s="1"/>
  <c r="B22" i="25"/>
  <c r="A15" i="5"/>
  <c r="A12" i="5"/>
  <c r="A9" i="5"/>
  <c r="A5" i="5"/>
  <c r="B30" i="25" l="1"/>
  <c r="A14" i="15" l="1"/>
  <c r="A11" i="15"/>
  <c r="A8" i="15"/>
  <c r="A4" i="15"/>
  <c r="C30" i="15"/>
  <c r="C24" i="15"/>
  <c r="C99" i="25" l="1"/>
  <c r="C52" i="15"/>
  <c r="C40" i="7"/>
  <c r="B115" i="23"/>
  <c r="B119" i="23" s="1"/>
  <c r="B25" i="23"/>
  <c r="E30" i="15"/>
  <c r="B27" i="25"/>
  <c r="E24" i="15"/>
  <c r="B38" i="25"/>
  <c r="B91" i="25"/>
  <c r="B84" i="25"/>
  <c r="B42" i="25"/>
  <c r="B63" i="25"/>
  <c r="B88" i="25"/>
  <c r="B55" i="25"/>
  <c r="B34" i="25"/>
  <c r="B46" i="25"/>
  <c r="B80" i="25"/>
  <c r="B51" i="25"/>
  <c r="B59" i="25"/>
  <c r="E52" i="15" l="1"/>
  <c r="F52" i="15" s="1"/>
  <c r="B29" i="23"/>
  <c r="D67" i="23"/>
  <c r="B54" i="23"/>
  <c r="B76" i="25"/>
  <c r="B72" i="25"/>
  <c r="B68" i="25"/>
  <c r="C76" i="23"/>
  <c r="D61" i="23"/>
  <c r="D60" i="23" s="1"/>
  <c r="D66" i="23" s="1"/>
  <c r="G61" i="23"/>
  <c r="G60" i="23" s="1"/>
  <c r="G66" i="23" s="1"/>
  <c r="K61" i="23"/>
  <c r="K60" i="23" s="1"/>
  <c r="K66" i="23" s="1"/>
  <c r="O61" i="23"/>
  <c r="O60" i="23" s="1"/>
  <c r="O66" i="23" s="1"/>
  <c r="S61" i="23"/>
  <c r="S60" i="23" s="1"/>
  <c r="S66" i="23" s="1"/>
  <c r="W61" i="23"/>
  <c r="W60" i="23" s="1"/>
  <c r="W66" i="23" s="1"/>
  <c r="AA61" i="23"/>
  <c r="AA60" i="23" s="1"/>
  <c r="AA66" i="23" s="1"/>
  <c r="AE61" i="23"/>
  <c r="AE60" i="23" s="1"/>
  <c r="AE66" i="23" s="1"/>
  <c r="J61" i="23"/>
  <c r="J60" i="23" s="1"/>
  <c r="J66" i="23" s="1"/>
  <c r="R61" i="23"/>
  <c r="R60" i="23" s="1"/>
  <c r="R66" i="23" s="1"/>
  <c r="AD61" i="23"/>
  <c r="AD60" i="23" s="1"/>
  <c r="AD66" i="23" s="1"/>
  <c r="E61" i="23"/>
  <c r="E60" i="23" s="1"/>
  <c r="E66" i="23" s="1"/>
  <c r="H61" i="23"/>
  <c r="H60" i="23" s="1"/>
  <c r="H66" i="23" s="1"/>
  <c r="L61" i="23"/>
  <c r="L60" i="23" s="1"/>
  <c r="L66" i="23" s="1"/>
  <c r="P61" i="23"/>
  <c r="P60" i="23" s="1"/>
  <c r="P66" i="23" s="1"/>
  <c r="T61" i="23"/>
  <c r="T60" i="23" s="1"/>
  <c r="T66" i="23" s="1"/>
  <c r="X61" i="23"/>
  <c r="X60" i="23" s="1"/>
  <c r="X66" i="23" s="1"/>
  <c r="AB61" i="23"/>
  <c r="AB60" i="23" s="1"/>
  <c r="AB66" i="23" s="1"/>
  <c r="AF61" i="23"/>
  <c r="AF60" i="23" s="1"/>
  <c r="AF66" i="23" s="1"/>
  <c r="N61" i="23"/>
  <c r="N60" i="23" s="1"/>
  <c r="N66" i="23" s="1"/>
  <c r="V61" i="23"/>
  <c r="V60" i="23" s="1"/>
  <c r="V66" i="23" s="1"/>
  <c r="C61" i="23"/>
  <c r="C60" i="23" s="1"/>
  <c r="C66" i="23" s="1"/>
  <c r="C68" i="23" s="1"/>
  <c r="C75" i="23" s="1"/>
  <c r="I61" i="23"/>
  <c r="I60" i="23" s="1"/>
  <c r="I66" i="23" s="1"/>
  <c r="M61" i="23"/>
  <c r="M60" i="23" s="1"/>
  <c r="M66" i="23" s="1"/>
  <c r="Q61" i="23"/>
  <c r="Q60" i="23" s="1"/>
  <c r="Q66" i="23" s="1"/>
  <c r="U61" i="23"/>
  <c r="U60" i="23" s="1"/>
  <c r="U66" i="23" s="1"/>
  <c r="Y61" i="23"/>
  <c r="Y60" i="23" s="1"/>
  <c r="Y66" i="23" s="1"/>
  <c r="AC61" i="23"/>
  <c r="AC60" i="23" s="1"/>
  <c r="AC66" i="23" s="1"/>
  <c r="AG61" i="23"/>
  <c r="AG60" i="23" s="1"/>
  <c r="AG66" i="23" s="1"/>
  <c r="F61" i="23"/>
  <c r="F60" i="23" s="1"/>
  <c r="F66" i="23" s="1"/>
  <c r="F68" i="23" s="1"/>
  <c r="F75" i="23" s="1"/>
  <c r="Z61" i="23"/>
  <c r="Z60" i="23" s="1"/>
  <c r="Z66" i="23" s="1"/>
  <c r="C97" i="25"/>
  <c r="B55" i="23" l="1"/>
  <c r="C53" i="23" s="1"/>
  <c r="D68" i="23"/>
  <c r="D75" i="23" s="1"/>
  <c r="E67" i="23"/>
  <c r="D76" i="23"/>
  <c r="C55" i="23" l="1"/>
  <c r="D53" i="23" s="1"/>
  <c r="D55" i="23" s="1"/>
  <c r="D82" i="23" s="1"/>
  <c r="B56" i="23"/>
  <c r="B69" i="23" s="1"/>
  <c r="B82" i="23"/>
  <c r="E68" i="23"/>
  <c r="E75" i="23" s="1"/>
  <c r="F67" i="23"/>
  <c r="E76" i="23"/>
  <c r="R27" i="14"/>
  <c r="Q27" i="14"/>
  <c r="G67" i="23" l="1"/>
  <c r="F76" i="23"/>
  <c r="B70" i="23"/>
  <c r="B77" i="23"/>
  <c r="C56" i="23"/>
  <c r="C69" i="23" s="1"/>
  <c r="C82" i="23"/>
  <c r="G68" i="23"/>
  <c r="G75" i="23" s="1"/>
  <c r="H67" i="23"/>
  <c r="G76" i="23"/>
  <c r="E53" i="23"/>
  <c r="E55" i="23" s="1"/>
  <c r="E82" i="23" s="1"/>
  <c r="D56" i="23"/>
  <c r="D69" i="23" s="1"/>
  <c r="D77" i="23" s="1"/>
  <c r="S27" i="14"/>
  <c r="C77" i="23" l="1"/>
  <c r="C70" i="23"/>
  <c r="B71" i="23"/>
  <c r="H76" i="23"/>
  <c r="H68" i="23"/>
  <c r="H75" i="23" s="1"/>
  <c r="I67" i="23"/>
  <c r="D70" i="23"/>
  <c r="D71" i="23" s="1"/>
  <c r="D72" i="23" s="1"/>
  <c r="F53" i="23"/>
  <c r="F55" i="23"/>
  <c r="F82" i="23" s="1"/>
  <c r="E56" i="23"/>
  <c r="E69" i="23" s="1"/>
  <c r="S24" i="12"/>
  <c r="B78" i="23" l="1"/>
  <c r="B72" i="23"/>
  <c r="C71" i="23"/>
  <c r="C78" i="23" s="1"/>
  <c r="D78" i="23" s="1"/>
  <c r="G53" i="23"/>
  <c r="I76" i="23"/>
  <c r="J67" i="23"/>
  <c r="I68" i="23"/>
  <c r="I75" i="23" s="1"/>
  <c r="E77" i="23"/>
  <c r="E70" i="23"/>
  <c r="E71" i="23" s="1"/>
  <c r="E72" i="23" s="1"/>
  <c r="G55" i="23"/>
  <c r="G56" i="23"/>
  <c r="G69" i="23" s="1"/>
  <c r="F56" i="23"/>
  <c r="F69" i="23" s="1"/>
  <c r="A15" i="25"/>
  <c r="C72" i="23" l="1"/>
  <c r="E78" i="23"/>
  <c r="J76" i="23"/>
  <c r="K67" i="23"/>
  <c r="J68" i="23"/>
  <c r="J75" i="23" s="1"/>
  <c r="G77" i="23"/>
  <c r="G70" i="23"/>
  <c r="H53" i="23"/>
  <c r="G82" i="23"/>
  <c r="F77" i="23"/>
  <c r="F70" i="23"/>
  <c r="F71" i="23" s="1"/>
  <c r="K76" i="23" l="1"/>
  <c r="L67" i="23"/>
  <c r="K68" i="23"/>
  <c r="K75" i="23" s="1"/>
  <c r="F72" i="23"/>
  <c r="F78" i="23"/>
  <c r="H55" i="23"/>
  <c r="H56" i="23" s="1"/>
  <c r="H69" i="23" s="1"/>
  <c r="G71" i="23"/>
  <c r="G78" i="23" l="1"/>
  <c r="L76" i="23"/>
  <c r="M67" i="23"/>
  <c r="L68" i="23"/>
  <c r="L75" i="23" s="1"/>
  <c r="G72" i="23"/>
  <c r="I53" i="23"/>
  <c r="H82" i="23"/>
  <c r="H77" i="23"/>
  <c r="H70" i="23"/>
  <c r="B21" i="25"/>
  <c r="A12" i="25"/>
  <c r="A9" i="25"/>
  <c r="B98" i="25"/>
  <c r="B96" i="25"/>
  <c r="N67" i="23" l="1"/>
  <c r="M68" i="23"/>
  <c r="M75" i="23" s="1"/>
  <c r="M76" i="23"/>
  <c r="H71" i="23"/>
  <c r="H78" i="23" s="1"/>
  <c r="I55" i="23"/>
  <c r="I82" i="23" s="1"/>
  <c r="A14" i="12"/>
  <c r="A15" i="13" s="1"/>
  <c r="E15" i="14" s="1"/>
  <c r="A15" i="6" s="1"/>
  <c r="A14" i="17" s="1"/>
  <c r="A15" i="10" s="1"/>
  <c r="A15" i="24" s="1"/>
  <c r="O67" i="23" l="1"/>
  <c r="N76" i="23"/>
  <c r="N68" i="23"/>
  <c r="N75" i="23" s="1"/>
  <c r="H72" i="23"/>
  <c r="I56" i="23"/>
  <c r="I69" i="23" s="1"/>
  <c r="J53" i="23"/>
  <c r="A11" i="12"/>
  <c r="A12" i="13" s="1"/>
  <c r="A8" i="12"/>
  <c r="A9" i="13" s="1"/>
  <c r="E9" i="14" s="1"/>
  <c r="A9" i="6" s="1"/>
  <c r="A8" i="17" s="1"/>
  <c r="A9" i="10" s="1"/>
  <c r="A9" i="24" s="1"/>
  <c r="A4" i="12"/>
  <c r="O76" i="23" l="1"/>
  <c r="P67" i="23"/>
  <c r="O68" i="23"/>
  <c r="O75" i="23" s="1"/>
  <c r="I77" i="23"/>
  <c r="I70" i="23"/>
  <c r="J55" i="23"/>
  <c r="J56" i="23" s="1"/>
  <c r="J69" i="23" s="1"/>
  <c r="A5" i="13"/>
  <c r="A5" i="14" s="1"/>
  <c r="A5" i="6" s="1"/>
  <c r="A4" i="17" s="1"/>
  <c r="A5" i="10" s="1"/>
  <c r="A5" i="24" s="1"/>
  <c r="A5" i="25"/>
  <c r="P76" i="23" l="1"/>
  <c r="Q67" i="23"/>
  <c r="P68" i="23"/>
  <c r="P75" i="23" s="1"/>
  <c r="J77" i="23"/>
  <c r="J70" i="23"/>
  <c r="K53" i="23"/>
  <c r="J82" i="23"/>
  <c r="I71" i="23"/>
  <c r="I78" i="23" s="1"/>
  <c r="E12" i="14"/>
  <c r="A12" i="6" s="1"/>
  <c r="A11" i="17" s="1"/>
  <c r="A12" i="10" s="1"/>
  <c r="A12" i="24" s="1"/>
  <c r="Q68" i="23" l="1"/>
  <c r="Q75" i="23" s="1"/>
  <c r="Q76" i="23"/>
  <c r="R67" i="23"/>
  <c r="I72" i="23"/>
  <c r="J71" i="23"/>
  <c r="J78" i="23" s="1"/>
  <c r="K55" i="23"/>
  <c r="K56" i="23" s="1"/>
  <c r="K69"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2" i="23" l="1"/>
  <c r="R68" i="23"/>
  <c r="R75" i="23" s="1"/>
  <c r="S67" i="23"/>
  <c r="R76" i="23"/>
  <c r="K77" i="23"/>
  <c r="K70" i="23"/>
  <c r="L53" i="23"/>
  <c r="K82" i="23"/>
  <c r="T67" i="23" l="1"/>
  <c r="S76" i="23"/>
  <c r="S68" i="23"/>
  <c r="S75" i="23" s="1"/>
  <c r="L55" i="23"/>
  <c r="L82" i="23" s="1"/>
  <c r="K71" i="23"/>
  <c r="K78" i="23" s="1"/>
  <c r="T76" i="23" l="1"/>
  <c r="U67" i="23"/>
  <c r="T68" i="23"/>
  <c r="T75" i="23" s="1"/>
  <c r="K72" i="23"/>
  <c r="L56" i="23"/>
  <c r="L69" i="23" s="1"/>
  <c r="M53" i="23"/>
  <c r="U68" i="23" l="1"/>
  <c r="U75" i="23" s="1"/>
  <c r="U76" i="23"/>
  <c r="V67" i="23"/>
  <c r="L77" i="23"/>
  <c r="L70" i="23"/>
  <c r="M55" i="23"/>
  <c r="M82" i="23" s="1"/>
  <c r="V68" i="23" l="1"/>
  <c r="V75" i="23" s="1"/>
  <c r="V76" i="23"/>
  <c r="W67" i="23"/>
  <c r="L71" i="23"/>
  <c r="L78" i="23" s="1"/>
  <c r="N53" i="23"/>
  <c r="M56" i="23"/>
  <c r="M69" i="23" s="1"/>
  <c r="W76" i="23" l="1"/>
  <c r="W68" i="23"/>
  <c r="W75" i="23" s="1"/>
  <c r="X67" i="23"/>
  <c r="L72" i="23"/>
  <c r="N55" i="23"/>
  <c r="N56" i="23" s="1"/>
  <c r="N69" i="23" s="1"/>
  <c r="M77" i="23"/>
  <c r="M70" i="23"/>
  <c r="X76" i="23" l="1"/>
  <c r="X68" i="23"/>
  <c r="X75" i="23" s="1"/>
  <c r="Y67" i="23"/>
  <c r="M71" i="23"/>
  <c r="M78" i="23" s="1"/>
  <c r="N77" i="23"/>
  <c r="N70" i="23"/>
  <c r="O53" i="23"/>
  <c r="N82" i="23"/>
  <c r="Z67" i="23" l="1"/>
  <c r="Y76" i="23"/>
  <c r="Y68" i="23"/>
  <c r="Y75" i="23" s="1"/>
  <c r="M72" i="23"/>
  <c r="N71" i="23"/>
  <c r="N78" i="23" s="1"/>
  <c r="O55" i="23"/>
  <c r="O82" i="23" s="1"/>
  <c r="O56" i="23" l="1"/>
  <c r="O69" i="23" s="1"/>
  <c r="N72" i="23"/>
  <c r="P53" i="23"/>
  <c r="Z68" i="23"/>
  <c r="Z75" i="23" s="1"/>
  <c r="Z76" i="23"/>
  <c r="AA67" i="23"/>
  <c r="P55" i="23"/>
  <c r="P82" i="23" s="1"/>
  <c r="O77" i="23"/>
  <c r="O70" i="23"/>
  <c r="AA68" i="23" l="1"/>
  <c r="AA75" i="23" s="1"/>
  <c r="AB67" i="23"/>
  <c r="AA76" i="23"/>
  <c r="Q53" i="23"/>
  <c r="Q55" i="23" s="1"/>
  <c r="Q82" i="23" s="1"/>
  <c r="P56" i="23"/>
  <c r="P69" i="23" s="1"/>
  <c r="P70" i="23" s="1"/>
  <c r="O71" i="23"/>
  <c r="O78" i="23" s="1"/>
  <c r="P77" i="23"/>
  <c r="AB76" i="23" l="1"/>
  <c r="AC67" i="23"/>
  <c r="AB68" i="23"/>
  <c r="AB75" i="23" s="1"/>
  <c r="O72" i="23"/>
  <c r="P71" i="23"/>
  <c r="P78" i="23" s="1"/>
  <c r="R53" i="23"/>
  <c r="Q56" i="23"/>
  <c r="Q69" i="23" s="1"/>
  <c r="AC68" i="23" l="1"/>
  <c r="AC75" i="23" s="1"/>
  <c r="AD67" i="23"/>
  <c r="AC76" i="23"/>
  <c r="P72" i="23"/>
  <c r="R55" i="23"/>
  <c r="Q77" i="23"/>
  <c r="Q70" i="23"/>
  <c r="AD76" i="23" l="1"/>
  <c r="AE67" i="23"/>
  <c r="AD68" i="23"/>
  <c r="AD75" i="23" s="1"/>
  <c r="S53" i="23"/>
  <c r="R82" i="23"/>
  <c r="Q71" i="23"/>
  <c r="Q78" i="23" s="1"/>
  <c r="R56" i="23"/>
  <c r="R69" i="23" s="1"/>
  <c r="AE68" i="23" l="1"/>
  <c r="AE75" i="23" s="1"/>
  <c r="AE76" i="23"/>
  <c r="AF67" i="23"/>
  <c r="S55" i="23"/>
  <c r="S56" i="23" s="1"/>
  <c r="S69" i="23" s="1"/>
  <c r="R77" i="23"/>
  <c r="R70" i="23"/>
  <c r="Q72" i="23"/>
  <c r="AF68" i="23" l="1"/>
  <c r="AF75" i="23" s="1"/>
  <c r="AF76" i="23"/>
  <c r="AG67" i="23"/>
  <c r="R71" i="23"/>
  <c r="R78" i="23" s="1"/>
  <c r="S77" i="23"/>
  <c r="S70" i="23"/>
  <c r="T53" i="23"/>
  <c r="S82" i="23"/>
  <c r="AG76" i="23" l="1"/>
  <c r="AG68" i="23"/>
  <c r="AG75" i="23" s="1"/>
  <c r="R72" i="23"/>
  <c r="T55" i="23"/>
  <c r="T56" i="23" s="1"/>
  <c r="T69" i="23" s="1"/>
  <c r="S71" i="23"/>
  <c r="S78" i="23" s="1"/>
  <c r="S72" i="23" l="1"/>
  <c r="T77" i="23"/>
  <c r="T70" i="23"/>
  <c r="U53" i="23"/>
  <c r="T82" i="23"/>
  <c r="U55" i="23" l="1"/>
  <c r="U56" i="23" s="1"/>
  <c r="U69" i="23" s="1"/>
  <c r="T71" i="23"/>
  <c r="T78" i="23" s="1"/>
  <c r="T72" i="23" l="1"/>
  <c r="U77" i="23"/>
  <c r="U70" i="23"/>
  <c r="V53" i="23"/>
  <c r="U82" i="23"/>
  <c r="V55" i="23" l="1"/>
  <c r="V56" i="23" s="1"/>
  <c r="V69" i="23" s="1"/>
  <c r="U71" i="23"/>
  <c r="U78" i="23" s="1"/>
  <c r="U72" i="23" l="1"/>
  <c r="V77" i="23"/>
  <c r="V70" i="23"/>
  <c r="W53" i="23"/>
  <c r="V82" i="23"/>
  <c r="W55" i="23" l="1"/>
  <c r="W82" i="23" s="1"/>
  <c r="V71" i="23"/>
  <c r="V78" i="23" s="1"/>
  <c r="W56" i="23" l="1"/>
  <c r="W69" i="23" s="1"/>
  <c r="X53" i="23"/>
  <c r="X55" i="23" s="1"/>
  <c r="X82" i="23" s="1"/>
  <c r="W77" i="23"/>
  <c r="W70" i="23"/>
  <c r="V72" i="23"/>
  <c r="W71" i="23" l="1"/>
  <c r="W78" i="23" s="1"/>
  <c r="X56" i="23"/>
  <c r="X69" i="23" s="1"/>
  <c r="Y53" i="23"/>
  <c r="W72" i="23" l="1"/>
  <c r="X77" i="23"/>
  <c r="X70" i="23"/>
  <c r="Y55" i="23"/>
  <c r="Y82" i="23" s="1"/>
  <c r="Z53" i="23" l="1"/>
  <c r="X71" i="23"/>
  <c r="X78" i="23" s="1"/>
  <c r="Y56" i="23"/>
  <c r="Y69" i="23" s="1"/>
  <c r="X72" i="23" l="1"/>
  <c r="Y77" i="23"/>
  <c r="Y70" i="23"/>
  <c r="Z55" i="23"/>
  <c r="Z82" i="23" s="1"/>
  <c r="Z56" i="23" l="1"/>
  <c r="Z69" i="23" s="1"/>
  <c r="Z77" i="23" s="1"/>
  <c r="Y71" i="23"/>
  <c r="Y78" i="23" s="1"/>
  <c r="AA53" i="23"/>
  <c r="Z70" i="23" l="1"/>
  <c r="Z71" i="23" s="1"/>
  <c r="Z78" i="23" s="1"/>
  <c r="Y72" i="23"/>
  <c r="AA55" i="23"/>
  <c r="AA82" i="23" s="1"/>
  <c r="Z72" i="23" l="1"/>
  <c r="AA56" i="23"/>
  <c r="AA69" i="23" s="1"/>
  <c r="AA77" i="23" s="1"/>
  <c r="AB53" i="23"/>
  <c r="AA70" i="23" l="1"/>
  <c r="AA71" i="23" s="1"/>
  <c r="AA78" i="23" s="1"/>
  <c r="AB55" i="23"/>
  <c r="AB56" i="23" s="1"/>
  <c r="AB69" i="23" s="1"/>
  <c r="AA72" i="23" l="1"/>
  <c r="AB77" i="23"/>
  <c r="AB70" i="23"/>
  <c r="AC53" i="23"/>
  <c r="AB82" i="23"/>
  <c r="AC55" i="23" l="1"/>
  <c r="AC82" i="23" s="1"/>
  <c r="AB71" i="23"/>
  <c r="AB78" i="23" s="1"/>
  <c r="AC56" i="23" l="1"/>
  <c r="AC69" i="23" s="1"/>
  <c r="AC70" i="23" s="1"/>
  <c r="AD53" i="23"/>
  <c r="AD55" i="23" s="1"/>
  <c r="AB72" i="23"/>
  <c r="AC77" i="23" l="1"/>
  <c r="AD82" i="23"/>
  <c r="AD56" i="23"/>
  <c r="AD69" i="23" s="1"/>
  <c r="AD70" i="23" s="1"/>
  <c r="AC71" i="23"/>
  <c r="AC78" i="23" s="1"/>
  <c r="AE53" i="23"/>
  <c r="AD77" i="23" l="1"/>
  <c r="AC72" i="23"/>
  <c r="AD71" i="23"/>
  <c r="AD78" i="23" s="1"/>
  <c r="AE55" i="23"/>
  <c r="AF53" i="23" l="1"/>
  <c r="AE82" i="23"/>
  <c r="AD72" i="23"/>
  <c r="AE56" i="23"/>
  <c r="AE69" i="23" s="1"/>
  <c r="AE77" i="23" l="1"/>
  <c r="AE70" i="23"/>
  <c r="AF55" i="23"/>
  <c r="AF82" i="23" s="1"/>
  <c r="AE71" i="23" l="1"/>
  <c r="AE78" i="23" s="1"/>
  <c r="AG53" i="23"/>
  <c r="AF56" i="23"/>
  <c r="AF69" i="23" s="1"/>
  <c r="AE72" i="23" l="1"/>
  <c r="AF77" i="23"/>
  <c r="AF70" i="23"/>
  <c r="AG55" i="23"/>
  <c r="AG82" i="23" s="1"/>
  <c r="AG56" i="23" l="1"/>
  <c r="AG69" i="23" s="1"/>
  <c r="AF71" i="23"/>
  <c r="AF78" i="23" s="1"/>
  <c r="AF72" i="23" l="1"/>
  <c r="AG77" i="23"/>
  <c r="AG70" i="23"/>
  <c r="AG71" i="23" l="1"/>
  <c r="AG78" i="23" s="1"/>
  <c r="AG72" i="23" l="1"/>
  <c r="B83" i="23"/>
  <c r="B86" i="23" s="1"/>
  <c r="B88" i="23" l="1"/>
  <c r="E83" i="23"/>
  <c r="E86" i="23" s="1"/>
  <c r="B87" i="23"/>
  <c r="B90" i="23" s="1"/>
  <c r="C83" i="23"/>
  <c r="B84" i="23"/>
  <c r="B89" i="23" s="1"/>
  <c r="C86" i="23" l="1"/>
  <c r="C84" i="23"/>
  <c r="C89" i="23" s="1"/>
  <c r="D83" i="23"/>
  <c r="E88" i="23" s="1"/>
  <c r="C88" i="23"/>
  <c r="D88" i="23" l="1"/>
  <c r="E84" i="23"/>
  <c r="C87" i="23"/>
  <c r="C90" i="23" s="1"/>
  <c r="F83" i="23"/>
  <c r="F88" i="23" s="1"/>
  <c r="D86" i="23"/>
  <c r="D84" i="23"/>
  <c r="D89" i="23" s="1"/>
  <c r="E89" i="23" l="1"/>
  <c r="F86" i="23"/>
  <c r="F87" i="23" s="1"/>
  <c r="F84" i="23"/>
  <c r="F89" i="23" s="1"/>
  <c r="D87" i="23"/>
  <c r="D90" i="23" s="1"/>
  <c r="G83" i="23"/>
  <c r="E87" i="23"/>
  <c r="E90" i="23" l="1"/>
  <c r="F90" i="23"/>
  <c r="G86" i="23"/>
  <c r="G88" i="23"/>
  <c r="G84" i="23"/>
  <c r="G89" i="23" s="1"/>
  <c r="H83" i="23"/>
  <c r="H84" i="23" s="1"/>
  <c r="H88" i="23" l="1"/>
  <c r="H89" i="23"/>
  <c r="I83" i="23"/>
  <c r="H86" i="23"/>
  <c r="H87" i="23" s="1"/>
  <c r="G87" i="23"/>
  <c r="G90" i="23" s="1"/>
  <c r="H90" i="23" l="1"/>
  <c r="J83" i="23"/>
  <c r="J84" i="23" s="1"/>
  <c r="I86" i="23"/>
  <c r="I84" i="23"/>
  <c r="I89" i="23" s="1"/>
  <c r="I88" i="23"/>
  <c r="J89" i="23" l="1"/>
  <c r="K83" i="23"/>
  <c r="I87" i="23"/>
  <c r="I90" i="23" s="1"/>
  <c r="J86" i="23"/>
  <c r="J87" i="23" s="1"/>
  <c r="J88" i="23"/>
  <c r="J90" i="23" l="1"/>
  <c r="L83" i="23"/>
  <c r="L84" i="23" s="1"/>
  <c r="M79" i="23"/>
  <c r="K86" i="23"/>
  <c r="K87" i="23" s="1"/>
  <c r="K90" i="23" s="1"/>
  <c r="K88" i="23"/>
  <c r="K84" i="23"/>
  <c r="K89" i="23" s="1"/>
  <c r="L89" i="23" l="1"/>
  <c r="G28" i="23" s="1"/>
  <c r="M83" i="23"/>
  <c r="N79" i="23"/>
  <c r="L86" i="23"/>
  <c r="L87" i="23" s="1"/>
  <c r="L88" i="23"/>
  <c r="G30" i="23" l="1"/>
  <c r="L90" i="23"/>
  <c r="G29" i="23" s="1"/>
  <c r="N83" i="23"/>
  <c r="O79" i="23"/>
  <c r="M86" i="23"/>
  <c r="M87" i="23" s="1"/>
  <c r="M90" i="23" s="1"/>
  <c r="M88" i="23"/>
  <c r="M84" i="23"/>
  <c r="M89" i="23" s="1"/>
  <c r="O83" i="23" l="1"/>
  <c r="P79" i="23"/>
  <c r="N86" i="23"/>
  <c r="N87" i="23" s="1"/>
  <c r="N90" i="23" s="1"/>
  <c r="N88" i="23"/>
  <c r="N84" i="23"/>
  <c r="N89" i="23" s="1"/>
  <c r="P83" i="23" l="1"/>
  <c r="Q79" i="23"/>
  <c r="O86" i="23"/>
  <c r="O87" i="23" s="1"/>
  <c r="O90" i="23" s="1"/>
  <c r="O84" i="23"/>
  <c r="O89" i="23" s="1"/>
  <c r="O88" i="23"/>
  <c r="Q83" i="23" l="1"/>
  <c r="R79" i="23"/>
  <c r="P86" i="23"/>
  <c r="P87" i="23" s="1"/>
  <c r="P90" i="23" s="1"/>
  <c r="P84" i="23"/>
  <c r="P89" i="23" s="1"/>
  <c r="P88" i="23"/>
  <c r="R83" i="23" l="1"/>
  <c r="S79" i="23"/>
  <c r="Q86" i="23"/>
  <c r="Q87" i="23" s="1"/>
  <c r="Q90" i="23" s="1"/>
  <c r="Q84" i="23"/>
  <c r="Q89" i="23" s="1"/>
  <c r="Q88" i="23"/>
  <c r="S83" i="23" l="1"/>
  <c r="T79" i="23"/>
  <c r="R86" i="23"/>
  <c r="R87" i="23" s="1"/>
  <c r="R90" i="23" s="1"/>
  <c r="R84" i="23"/>
  <c r="R89" i="23" s="1"/>
  <c r="R88" i="23"/>
  <c r="T83" i="23" l="1"/>
  <c r="U79" i="23"/>
  <c r="S86" i="23"/>
  <c r="S87" i="23" s="1"/>
  <c r="S90" i="23" s="1"/>
  <c r="S88" i="23"/>
  <c r="S84" i="23"/>
  <c r="S89" i="23" s="1"/>
  <c r="U83" i="23" l="1"/>
  <c r="V79" i="23"/>
  <c r="T86" i="23"/>
  <c r="T87" i="23" s="1"/>
  <c r="T90" i="23" s="1"/>
  <c r="T84" i="23"/>
  <c r="T89" i="23" s="1"/>
  <c r="T88" i="23"/>
  <c r="V83" i="23" l="1"/>
  <c r="W79" i="23"/>
  <c r="U86" i="23"/>
  <c r="U87" i="23" s="1"/>
  <c r="U90" i="23" s="1"/>
  <c r="U84" i="23"/>
  <c r="U89" i="23" s="1"/>
  <c r="U88" i="23"/>
  <c r="W83" i="23" l="1"/>
  <c r="X79" i="23"/>
  <c r="V86" i="23"/>
  <c r="V87" i="23" s="1"/>
  <c r="V90" i="23" s="1"/>
  <c r="V84" i="23"/>
  <c r="V89" i="23" s="1"/>
  <c r="V88" i="23"/>
  <c r="X83" i="23" l="1"/>
  <c r="Y79" i="23"/>
  <c r="W86" i="23"/>
  <c r="W87" i="23" s="1"/>
  <c r="W90" i="23" s="1"/>
  <c r="W88" i="23"/>
  <c r="W84" i="23"/>
  <c r="W89" i="23" s="1"/>
  <c r="Y83" i="23" l="1"/>
  <c r="Z79" i="23"/>
  <c r="X86" i="23"/>
  <c r="X87" i="23" s="1"/>
  <c r="X90" i="23" s="1"/>
  <c r="X88" i="23"/>
  <c r="X84" i="23"/>
  <c r="X89" i="23" s="1"/>
  <c r="Z83" i="23" l="1"/>
  <c r="AA79" i="23"/>
  <c r="Y86" i="23"/>
  <c r="Y87" i="23" s="1"/>
  <c r="Y90" i="23" s="1"/>
  <c r="Y84" i="23"/>
  <c r="Y89" i="23" s="1"/>
  <c r="Y88" i="23"/>
  <c r="AA83" i="23" l="1"/>
  <c r="AB79" i="23"/>
  <c r="Z86" i="23"/>
  <c r="Z87" i="23" s="1"/>
  <c r="Z90" i="23" s="1"/>
  <c r="Z84" i="23"/>
  <c r="Z89" i="23" s="1"/>
  <c r="Z88" i="23"/>
  <c r="AB83" i="23" l="1"/>
  <c r="AC79" i="23"/>
  <c r="AA86" i="23"/>
  <c r="AA87" i="23" s="1"/>
  <c r="AA90" i="23" s="1"/>
  <c r="AA84" i="23"/>
  <c r="AA89" i="23" s="1"/>
  <c r="AA88" i="23"/>
  <c r="AC83" i="23" l="1"/>
  <c r="AD79" i="23"/>
  <c r="AB86" i="23"/>
  <c r="AB87" i="23" s="1"/>
  <c r="AB90" i="23" s="1"/>
  <c r="AB88" i="23"/>
  <c r="AB84" i="23"/>
  <c r="AB89" i="23" s="1"/>
  <c r="AD83" i="23" l="1"/>
  <c r="AE79" i="23"/>
  <c r="AC86" i="23"/>
  <c r="AC87" i="23" s="1"/>
  <c r="AC90" i="23" s="1"/>
  <c r="AC84" i="23"/>
  <c r="AC89" i="23" s="1"/>
  <c r="AC88" i="23"/>
  <c r="AE83" i="23" l="1"/>
  <c r="AF79" i="23"/>
  <c r="AD86" i="23"/>
  <c r="AD87" i="23" s="1"/>
  <c r="AD90" i="23" s="1"/>
  <c r="AD88" i="23"/>
  <c r="AD84" i="23"/>
  <c r="AD89" i="23" s="1"/>
  <c r="AF83" i="23" l="1"/>
  <c r="AG79" i="23"/>
  <c r="AG83" i="23" s="1"/>
  <c r="AE86" i="23"/>
  <c r="AE87" i="23" s="1"/>
  <c r="AE90" i="23" s="1"/>
  <c r="AE88" i="23"/>
  <c r="AE84" i="23"/>
  <c r="AE89" i="23" s="1"/>
  <c r="AG86" i="23" l="1"/>
  <c r="AG88" i="23"/>
  <c r="AG84" i="23"/>
  <c r="AF86" i="23"/>
  <c r="AF87" i="23" s="1"/>
  <c r="AF90" i="23" s="1"/>
  <c r="AF88" i="23"/>
  <c r="AF84" i="23"/>
  <c r="AF89" i="23" s="1"/>
  <c r="AG89" i="23" l="1"/>
  <c r="AG87" i="23"/>
  <c r="AG90" i="23" s="1"/>
</calcChain>
</file>

<file path=xl/sharedStrings.xml><?xml version="1.0" encoding="utf-8"?>
<sst xmlns="http://schemas.openxmlformats.org/spreadsheetml/2006/main" count="1068" uniqueCount="637">
  <si>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</si>
  <si>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</si>
  <si>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</si>
  <si>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</si>
  <si>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</si>
  <si>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</si>
  <si>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</si>
  <si>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</si>
  <si>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</si>
  <si>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</si>
  <si>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</si>
  <si>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</si>
  <si>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</si>
  <si>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</si>
  <si>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</si>
  <si>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</si>
  <si>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</si>
  <si>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</si>
  <si>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</si>
  <si>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</si>
  <si>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</si>
  <si>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</si>
  <si>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</si>
  <si>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</si>
  <si>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</si>
  <si>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</si>
  <si>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</si>
  <si>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</si>
  <si>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</si>
  <si>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</si>
  <si>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</si>
  <si>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</si>
  <si>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</si>
  <si>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</si>
  <si>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</si>
  <si>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</si>
  <si>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</si>
  <si>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</si>
  <si>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</si>
  <si>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</si>
  <si>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</si>
  <si>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</si>
  <si>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</si>
  <si>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</si>
  <si>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</si>
  <si>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</si>
  <si>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</si>
  <si>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</si>
  <si>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</si>
  <si>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</si>
  <si>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</si>
  <si>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</si>
  <si>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</si>
  <si>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</si>
  <si>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</si>
  <si>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</si>
  <si>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</si>
  <si>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</si>
  <si>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</si>
  <si>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</si>
  <si>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</si>
  <si>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</si>
  <si>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</si>
  <si>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</si>
  <si>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</si>
  <si>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</si>
  <si>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</si>
  <si>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</si>
  <si>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</si>
  <si>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</si>
  <si>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</si>
  <si>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</si>
  <si>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</si>
  <si>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</si>
  <si>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</si>
  <si>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</si>
  <si>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</si>
  <si>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</si>
  <si>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</si>
  <si>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</si>
  <si>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</si>
  <si>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</si>
  <si>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</si>
  <si>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</si>
  <si>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</si>
  <si>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</si>
  <si>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</si>
  <si>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</si>
  <si>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</si>
  <si>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</si>
  <si>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</si>
  <si>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</si>
  <si>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</si>
  <si>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</si>
  <si>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</si>
  <si>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</si>
  <si>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</si>
  <si>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</si>
  <si>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</si>
  <si>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</si>
  <si>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</si>
  <si>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</si>
  <si>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</si>
  <si>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</si>
  <si>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</si>
  <si>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</si>
  <si>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</si>
  <si>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</si>
  <si>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</si>
  <si>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</si>
  <si>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</si>
  <si>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</si>
  <si>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</si>
  <si>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</si>
  <si>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</si>
  <si>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</si>
  <si>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</si>
  <si>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</si>
  <si>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</si>
  <si>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</si>
  <si>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</si>
  <si>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</si>
  <si>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</si>
  <si>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</si>
  <si>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</si>
  <si>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</si>
  <si>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</si>
  <si>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</si>
  <si>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</si>
  <si>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</si>
  <si>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</si>
  <si>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</si>
  <si>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</si>
  <si>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</si>
  <si>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</si>
  <si>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</si>
  <si>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</si>
  <si>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</si>
  <si>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</si>
  <si>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</si>
  <si>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</si>
  <si>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</si>
  <si>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</si>
  <si>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</si>
  <si>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</si>
  <si>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</si>
  <si>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</si>
  <si>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</si>
  <si>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</si>
  <si>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</si>
  <si>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</si>
  <si>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</si>
  <si>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</si>
  <si>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</si>
  <si>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</si>
  <si>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</si>
  <si>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</si>
  <si>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</si>
  <si>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</si>
  <si>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</si>
  <si>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</si>
  <si>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</si>
  <si>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</si>
  <si>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</si>
  <si>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</si>
  <si>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</si>
  <si>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</si>
  <si>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</si>
  <si>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</si>
  <si>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</si>
  <si>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</si>
  <si>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</si>
  <si>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</si>
  <si>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</si>
  <si>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</si>
  <si>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</si>
  <si>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</si>
  <si>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</si>
  <si>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</si>
  <si>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</si>
  <si>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</si>
  <si>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</si>
  <si>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</si>
  <si>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</si>
  <si>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</si>
  <si>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</si>
  <si>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</si>
  <si>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</si>
  <si>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</si>
  <si>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</si>
  <si>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</si>
  <si>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</si>
  <si>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</si>
  <si>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</si>
  <si>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</si>
  <si>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</si>
  <si>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</si>
  <si>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</si>
  <si>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</si>
  <si>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</si>
  <si>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</si>
  <si>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</si>
  <si>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</si>
  <si>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</si>
  <si>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</si>
  <si>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</si>
  <si>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</si>
  <si>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</si>
  <si>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</si>
  <si>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</si>
  <si>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</si>
  <si>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</si>
  <si>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</si>
  <si>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</si>
  <si>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</si>
  <si>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</si>
  <si>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</si>
  <si>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</si>
  <si>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</si>
  <si>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</si>
  <si>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</si>
  <si>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</si>
  <si>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</si>
  <si>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</si>
  <si>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</si>
  <si>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</si>
  <si>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</si>
  <si>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</si>
  <si>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</si>
  <si>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</si>
  <si>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</si>
  <si>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</si>
  <si>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</si>
  <si>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</si>
  <si>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</si>
  <si>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</si>
  <si>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</si>
  <si>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</si>
  <si>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</si>
  <si>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</si>
  <si>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</si>
  <si>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</si>
  <si>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</si>
  <si>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</si>
  <si>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</si>
  <si>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</si>
  <si>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</si>
  <si>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</si>
  <si>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</si>
  <si>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</si>
  <si>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</si>
  <si>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</si>
  <si>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</si>
  <si>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</si>
  <si>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</si>
  <si>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</si>
  <si>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</si>
  <si>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</si>
  <si>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</si>
  <si>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</si>
  <si>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</si>
  <si>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</si>
  <si>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</si>
  <si>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</si>
  <si>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</si>
  <si>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</si>
  <si>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</si>
  <si>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</si>
  <si>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</si>
  <si>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</si>
  <si>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</si>
  <si>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</si>
  <si>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</si>
  <si>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</si>
  <si>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</si>
  <si>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</si>
  <si>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</si>
  <si>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</si>
  <si>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</si>
  <si>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</si>
  <si>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</si>
  <si>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</si>
  <si>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</si>
  <si>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</si>
  <si>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</si>
  <si>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</si>
  <si>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</si>
  <si>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</si>
  <si>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</si>
  <si>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</si>
  <si>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</si>
  <si>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</si>
  <si>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</si>
  <si>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</si>
  <si>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</si>
  <si>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</si>
  <si>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</si>
  <si>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</si>
  <si>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</si>
  <si>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</si>
  <si>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</si>
  <si>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</si>
  <si>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</si>
  <si>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</si>
  <si>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</si>
  <si>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</si>
  <si>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</si>
  <si>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</si>
  <si>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</si>
  <si>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</si>
  <si>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</si>
  <si>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</si>
  <si>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</si>
  <si>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</si>
  <si>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</si>
  <si>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</si>
  <si>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</si>
  <si>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</si>
  <si>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</si>
  <si>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</si>
  <si>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</si>
  <si>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</si>
  <si>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</si>
  <si>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</si>
  <si>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</si>
  <si>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</si>
  <si>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</si>
  <si>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</si>
  <si>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</si>
  <si>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</si>
  <si>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</si>
  <si>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</si>
  <si>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</si>
  <si>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</si>
  <si>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</si>
  <si>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</si>
  <si>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</si>
  <si>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</si>
  <si>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</si>
  <si>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</si>
  <si>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</si>
  <si>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</si>
  <si>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</si>
  <si>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</si>
  <si>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</si>
  <si>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</si>
  <si>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</si>
  <si>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</si>
  <si>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</si>
  <si>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</si>
  <si>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</si>
  <si>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</si>
  <si>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</si>
  <si>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</si>
  <si>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</si>
  <si>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</si>
  <si>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</si>
  <si>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</si>
  <si>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</si>
  <si>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</si>
  <si>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</si>
  <si>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</si>
  <si>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</si>
  <si>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</si>
  <si>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</si>
  <si>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</si>
  <si>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</si>
  <si>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</si>
  <si>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</si>
  <si>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</si>
  <si>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</si>
  <si>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</si>
  <si>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</si>
  <si>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</si>
  <si>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</si>
  <si>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</si>
  <si>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</si>
  <si>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</si>
  <si>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</si>
  <si>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</si>
  <si>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</si>
  <si>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</si>
  <si>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</si>
  <si>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</si>
  <si>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</si>
  <si>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</si>
  <si>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</si>
  <si>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</si>
  <si>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</si>
  <si>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</si>
  <si>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</si>
  <si>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</si>
  <si>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</si>
  <si>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</si>
  <si>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</si>
  <si>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</si>
  <si>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</si>
  <si>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</si>
  <si>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</si>
  <si>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</si>
  <si>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</si>
  <si>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</si>
  <si>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</si>
  <si>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</si>
  <si>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</si>
  <si>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</si>
  <si>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</si>
  <si>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</si>
  <si>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</si>
  <si>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</si>
  <si>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</si>
  <si>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</si>
  <si>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</si>
  <si>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</si>
  <si>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</si>
  <si>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</si>
  <si>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</si>
  <si>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</si>
  <si>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</si>
  <si>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</si>
  <si>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</si>
  <si>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</si>
  <si>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</si>
  <si>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</si>
  <si>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</si>
  <si>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</si>
  <si>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</si>
  <si>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</si>
  <si>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</si>
  <si>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</si>
  <si>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</si>
  <si>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</si>
  <si>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</si>
  <si>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</si>
  <si>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</si>
  <si>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</si>
  <si>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</si>
  <si>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</si>
  <si>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</si>
  <si>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</si>
  <si>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</si>
  <si>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</si>
  <si>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</si>
  <si>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</si>
  <si>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</si>
  <si>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</si>
  <si>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</si>
  <si>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</si>
  <si>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</si>
  <si>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</si>
  <si>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</si>
  <si>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</si>
  <si>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</si>
  <si>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</si>
  <si>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</si>
  <si>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</si>
  <si>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</si>
  <si>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</si>
  <si>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</si>
  <si>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</si>
  <si>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</si>
  <si>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</si>
  <si>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</si>
  <si>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нет</t>
  </si>
  <si>
    <t>Заключен</t>
  </si>
  <si>
    <t>II</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</si>
  <si>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</si>
  <si>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</si>
  <si>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</si>
  <si>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t>Увеличение объема услуг по договорам технологического присоединения</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</si>
  <si>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</si>
  <si>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</si>
  <si>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</si>
  <si>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</si>
  <si>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</si>
  <si>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</si>
  <si>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</si>
  <si>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</si>
  <si>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</si>
  <si>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</si>
  <si>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</si>
  <si>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</si>
  <si>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</si>
  <si>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</si>
  <si>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</si>
  <si>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</si>
  <si>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</si>
  <si>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</si>
  <si>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</si>
  <si>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</si>
  <si>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</si>
  <si>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</si>
  <si>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</si>
  <si>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</si>
  <si>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</si>
  <si>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</si>
  <si>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</si>
  <si>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</si>
  <si>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</si>
  <si>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</si>
  <si>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</si>
  <si>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</si>
  <si>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</si>
  <si>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</si>
  <si>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</si>
  <si>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</si>
  <si>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</si>
  <si>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</si>
  <si>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</si>
  <si>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</si>
  <si>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</si>
  <si>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</si>
  <si>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</si>
  <si>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</si>
  <si>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</si>
  <si>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</si>
  <si>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</si>
  <si>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</si>
  <si>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</si>
  <si>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</si>
  <si>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</si>
  <si>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</si>
  <si>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</si>
  <si>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</si>
  <si>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</si>
  <si>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</si>
  <si>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Возможно реализовать в установленный срок</t>
  </si>
  <si>
    <t>да</t>
  </si>
  <si>
    <t>Описание состава объектов инвестиционной деятельности их количества и характеристик в отношении каждого такого объекта</t>
  </si>
  <si>
    <t>П</t>
  </si>
  <si>
    <t>регионального</t>
  </si>
  <si>
    <t>Сетевой объект</t>
  </si>
  <si>
    <t>от 20.04.2021 № 2037/05/20</t>
  </si>
  <si>
    <t>238520, Калининградская обл, Балтийский р-н, Балтийск г, Маяковского ул, дом № 28Д</t>
  </si>
  <si>
    <t>Трансформаторная подстанция ТП-0-36</t>
  </si>
  <si>
    <t>две точки: 
- зажимы натяжных гирлянд ВЛ 110 кВ Морская – Балтийск I цепь на линейном портале ПС 110 кВ О-36 Балтийск с максимальной мощностью 15 388,5кВт;
- зажимы натяжных гирлянд ВЛ 110 кВ Морская – Балтийск II цепь на линейном портале ПС 110 кВ О-36 Балтийск с максимальной мощностью 15 388,5 кВт.</t>
  </si>
  <si>
    <t>2х40 МВА</t>
  </si>
  <si>
    <t>1.2.    ВЛ 60 кВ Морская – Балтийск II цепь перевести на напряжение 110 кВ с демонтажем трансформатора Т-3 110/60 кВ мощностью 60 МВА на ПС 110 кВ Морская и образованием ВЛ 110 кВ Морская – Балтийск II цепь.
1.3.    На ПС 110 кВ Морская выполнить подготовку присоединения ВЛ 110 кВ Морская – Балтийск II цепь с обеспечением ее устройствами РЗА, согласно производимому ее переустройству в пункте 1.2.
1.5.    ВЛ 60 кВ Морская – Балтийск I цепь перевести на напряжение 110 кВ с демонтажем трансформатора Т-4 110/60 кВ мощностью 60 МВА на ПС 110 кВ Морская и образованием ВЛ 110 кВ Морская – Балтийск I цепь.
1.6.    На ПС 110 кВ Морская выполнить подготовку присоединения ВЛ 110 кВ Морская – Балтийск I цепь с обеспечением ее устройствами РЗА, согласно производимому ее переустройству в пункте 1.5.</t>
  </si>
  <si>
    <t>ВЛ</t>
  </si>
  <si>
    <t>ПБ110-4, ПБ110-2, У110-2, У110-2+5</t>
  </si>
  <si>
    <t>N_22-0534</t>
  </si>
  <si>
    <t>1.2.1.</t>
  </si>
  <si>
    <t>3.7.</t>
  </si>
  <si>
    <t>4.1.</t>
  </si>
  <si>
    <t xml:space="preserve">Наименование контрольных этапов реализации инвестпроекта с указанием событий/работ критического пути сетевого графика * </t>
  </si>
  <si>
    <t>АО "Россети Янтарь"</t>
  </si>
  <si>
    <t xml:space="preserve">Присоединение энергопринимающих устройств максимальной мощностью 30,777 МВт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</si>
  <si>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</si>
  <si>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</si>
  <si>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</si>
  <si>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</si>
  <si>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</si>
  <si>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</si>
  <si>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</si>
  <si>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</si>
  <si>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</si>
  <si>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</si>
  <si>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</si>
  <si>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</si>
  <si>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</si>
  <si>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</si>
  <si>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</si>
  <si>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</si>
  <si>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</si>
  <si>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</si>
  <si>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</si>
  <si>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</si>
  <si>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</si>
  <si>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</si>
  <si>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</si>
  <si>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</si>
  <si>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</si>
  <si>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</si>
  <si>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</si>
  <si>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</si>
  <si>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</si>
  <si>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</si>
  <si>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</si>
  <si>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</si>
  <si>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</si>
  <si>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</si>
  <si>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</si>
  <si>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</si>
  <si>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</si>
  <si>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</si>
  <si>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</si>
  <si>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</si>
  <si>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</si>
  <si>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2025 год</t>
  </si>
  <si>
    <t>2026 год</t>
  </si>
  <si>
    <t>2027 год</t>
  </si>
  <si>
    <t>2028 год</t>
  </si>
  <si>
    <t>проектирование</t>
  </si>
  <si>
    <t>Акционерное общество "Россети Янтарь" ДЗО  ПАО "Россети"</t>
  </si>
  <si>
    <t>Объект соответствует рекомендациям Схемы и программы развития электроэнергетических систем России на 2023-2028 годы, утвержен Приказом Министра энергетики Российской федерации от 28.02.2023 № 108</t>
  </si>
  <si>
    <t>Договор об осуществлении технологического присоединения от 20.04.2021 № 2037/05/20;
Постановление Правительства Российской Федерации от 27 декабря 2004 г. № 861;
Техническое задание № 100-2021/ЯЭ.
Объект соответствует рекомендациям Схемы и программы развития электроэнергетических систем России на 2023-2028 годы, утвержен Приказом Министра энергетики Российской федерации от 28.02.2023 № 108</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</si>
  <si>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</si>
  <si>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ПИР</t>
  </si>
  <si>
    <t>Разработка проектной и рабочей документации в рамках титула: «Перевод двухцепной ВЛ 60 кВ Морская – О-36 Балтийск I цепь и ВЛ 60 кВ Морская – О-36 Балтийск II цепь на напряжение 110 кВ (инв. № 511676801 ВЛ 60 кВ 060-17/ инв. № 511676802 ВЛ 060-19)».</t>
  </si>
  <si>
    <t>Расчет предельной стоимости лота</t>
  </si>
  <si>
    <t>ОК</t>
  </si>
  <si>
    <t>ОК ЕП</t>
  </si>
  <si>
    <t>ООО "МКИ"</t>
  </si>
  <si>
    <t>https://lot-online.ru</t>
  </si>
  <si>
    <t>среднеотпускной тариф на услуги по передаче, руб/тыс.кВтч</t>
  </si>
  <si>
    <t>тариф, руб/ тыс.кВтч</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</si>
  <si>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</si>
  <si>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</si>
  <si>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</si>
  <si>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</si>
  <si>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</si>
  <si>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Увеличение дохода от передачи ээ, руб. в ценах тек.  года</t>
  </si>
  <si>
    <t>1. Строительство двухцепного участка ВЛ 110 кВ Морская -Флотская I цепь с отпайкой на ПС Балтийск; ВЛ 110 кВ Морская - Флотская II цепь с отпайкой на ПС Балтийск. 
2. Строительство временного участка ВЛ 60 кВ Морская — 0-36 Балтийск II цепь. 
3. Замена провода ВЛ 60 кВ Морская -0-36 Балтийск I цепь и ВЛ 60 кВ Морская - 0-36 Балтийск II цепь на напряжение 110 кВ.</t>
  </si>
  <si>
    <t>Реконструкция ВЛ 110 кВ Морская – Флотская I цепь и ВЛ 110 кВ Морская – Флотская II цепь со строительством отпаек до ПС 60 кВ О-36 Балтийск</t>
  </si>
  <si>
    <t>ВЛ 110 кВ Морская -Флотская I цепь с отпайкой на ПС Балтийск; 
ВЛ 110 кВ Морская - Флотская II цепь с отпайкой на ПС Балтийск</t>
  </si>
  <si>
    <t>У110-2+5</t>
  </si>
  <si>
    <t>ВЛ 60 кВ Морская -0-36 Балтийск I цепь; 
ВЛ 60 кВ Морская - 0-36 Балтийск II цепь</t>
  </si>
  <si>
    <t>ВЛ 110 кВ Морская -0-36 Балтийск I цепь; 
ВЛ 110 кВ Морская - 0-36 Балтийск II цепь</t>
  </si>
  <si>
    <t>Технологическое присоединение объектов электросетевого хозяйства, принадлежащих  иным сетевым организациям и иным лицам</t>
  </si>
  <si>
    <t>ВЛ 110 кВ - 23,67 млн.руб./км</t>
  </si>
  <si>
    <t>на основании проекта-аналога</t>
  </si>
  <si>
    <t>Сметная стоимость проекта в ценах  2026 года с НДС, млн. руб.</t>
  </si>
  <si>
    <t>Балтийский городской округ</t>
  </si>
  <si>
    <t>Год раскрытия информации: 2026 год</t>
  </si>
  <si>
    <t>ПИР ООО "МКИнжиниринг" договор № 32312974851 от 06.02.2024 (ДС № 1 от 26.11.2025; Уведомление № ЯЭ/60/2116 от 20.10.2025 об одностороннем отказе от исполненияя дог. № 32312974851 от 06.02.2024) в ценах 2023 года с НДС, млн. руб.</t>
  </si>
  <si>
    <t>ПИР АО "Янтарьэнергосервис" договор № 21552-25 от 12.01.2026 в ценах 2026 года с НДС, млн. руб.</t>
  </si>
  <si>
    <t>Выполнение работ по инженерным изысканиям и по подготовке проектной и рабочей документации по титулу: «Перевод двухцепной ВЛ 60 кВ Морская – О-36 Балтийск I цепь и ВЛ 60 кВ Морская – О-36 Балтийск II цепь на напряжение 110 кВ (инв. № 511676801 ВЛ 60 кВ 060-17/ инв. № 511676802 ВЛ 060-19)»</t>
  </si>
  <si>
    <t>СЦ</t>
  </si>
  <si>
    <t>ВЗЛ</t>
  </si>
  <si>
    <t>АО "Янтарьэнергосервис"</t>
  </si>
  <si>
    <t>ООО "Трансэнергоснаб"</t>
  </si>
  <si>
    <t>ООО "Стройэнергоимпорт"</t>
  </si>
  <si>
    <t>ООО "Параметр"</t>
  </si>
  <si>
    <t>12.01.2026</t>
  </si>
  <si>
    <t>30.09.2026</t>
  </si>
  <si>
    <t>ООО "МКИнжиниринг" договор № 32312974851 от 06.02.2024 (ДС № 1 от 26.11.2025; Уведомление № ЯЭ/60/2116 от 20.10.2025 об одностороннем отказе от исполненияя дог. № 32312974851 от 06.02.2024), 
АО "Янтарьэнергосервис" договор № 21552-25 от 12.01.2026</t>
  </si>
  <si>
    <t>ДС № 1 от 26.11.2025; Уведомление № ЯЭ/60/2116 от 20.10.2025 об одностороннем отказе от исполненияя дог. № 32312974851 от 06.02.2024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</si>
</sst>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s>
  <fonts count="7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1"/>
      <name val="Arial Cyr"/>
      <charset val="204"/>
    </font>
    <font>
      <b/>
      <sz val="12"/>
      <color theme="1"/>
      <name val="Arial"/>
      <family val="2"/>
      <charset val="204"/>
    </font>
    <font>
      <b/>
      <u/>
      <sz val="14"/>
      <color theme="1"/>
      <name val="Times New Roman"/>
      <family val="1"/>
      <charset val="204"/>
    </font>
    <font>
      <sz val="9"/>
      <color theme="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rgb="FF000000"/>
      <name val="Arial Cyr"/>
      <charset val="204"/>
    </font>
    <font>
      <sz val="11"/>
      <color rgb="FF000000"/>
      <name val="Times New Roman"/>
      <family val="1"/>
      <charset val="204"/>
    </font>
    <font>
      <sz val="11"/>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43">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0" fontId="27" fillId="0" borderId="46" xfId="2" quotePrefix="1" applyFont="1" applyFill="1" applyBorder="1" applyAlignment="1">
      <alignment horizontal="justify" vertical="top" wrapText="1"/>
    </xf>
    <xf numFmtId="10" fontId="27" fillId="0" borderId="47"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6" xfId="2" applyFont="1" applyFill="1" applyBorder="1" applyAlignment="1">
      <alignment vertical="top" wrapText="1"/>
    </xf>
    <xf numFmtId="0" fontId="27" fillId="0" borderId="47" xfId="2" applyFont="1" applyFill="1" applyBorder="1" applyAlignment="1">
      <alignment horizontal="justify" vertical="top" wrapText="1"/>
    </xf>
    <xf numFmtId="0" fontId="27" fillId="0" borderId="46"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8" xfId="2" applyNumberFormat="1" applyFont="1" applyFill="1" applyBorder="1" applyAlignment="1">
      <alignment horizontal="center" vertical="top" wrapText="1" shrinkToFit="1"/>
    </xf>
    <xf numFmtId="14" fontId="3" fillId="0" borderId="48" xfId="2" applyNumberFormat="1" applyFont="1" applyFill="1" applyBorder="1" applyAlignment="1">
      <alignment horizontal="center" vertical="center" wrapText="1" shrinkToFit="1"/>
    </xf>
    <xf numFmtId="0" fontId="3" fillId="0" borderId="48" xfId="2" applyNumberFormat="1" applyFont="1" applyFill="1" applyBorder="1" applyAlignment="1">
      <alignment horizontal="center" vertical="center" wrapText="1" shrinkToFit="1"/>
    </xf>
    <xf numFmtId="0" fontId="3" fillId="0" borderId="48" xfId="2" applyFont="1" applyFill="1" applyBorder="1" applyAlignment="1">
      <alignment horizontal="center" vertical="center" wrapText="1" shrinkToFit="1"/>
    </xf>
    <xf numFmtId="0" fontId="29" fillId="0" borderId="48" xfId="2" applyFont="1" applyFill="1" applyBorder="1" applyAlignment="1">
      <alignment horizontal="center" vertical="center" wrapText="1" shrinkToFit="1"/>
    </xf>
    <xf numFmtId="14" fontId="3" fillId="0" borderId="48" xfId="2" applyNumberFormat="1" applyFont="1" applyBorder="1" applyAlignment="1">
      <alignment horizontal="center" vertical="center" wrapText="1" shrinkToFit="1"/>
    </xf>
    <xf numFmtId="0" fontId="3" fillId="0" borderId="48" xfId="2" applyNumberFormat="1" applyFont="1" applyFill="1" applyBorder="1" applyAlignment="1">
      <alignment horizontal="center" vertical="top" wrapText="1" shrinkToFit="1"/>
    </xf>
    <xf numFmtId="0" fontId="3" fillId="0" borderId="48" xfId="2" applyFont="1" applyFill="1" applyBorder="1" applyAlignment="1">
      <alignment wrapText="1" shrinkToFit="1"/>
    </xf>
    <xf numFmtId="0" fontId="0" fillId="0" borderId="48" xfId="0" applyFill="1" applyBorder="1" applyAlignment="1">
      <alignment wrapText="1" shrinkToFit="1"/>
    </xf>
    <xf numFmtId="0" fontId="3" fillId="0" borderId="48" xfId="2" applyNumberFormat="1" applyFont="1" applyFill="1" applyBorder="1" applyAlignment="1">
      <alignment horizontal="left" vertical="top" wrapText="1" shrinkToFit="1"/>
    </xf>
    <xf numFmtId="0" fontId="50" fillId="0" borderId="48"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5" borderId="48" xfId="2" applyNumberFormat="1" applyFont="1" applyFill="1" applyBorder="1" applyAlignment="1">
      <alignment horizontal="center" vertical="center" wrapText="1" shrinkToFit="1"/>
    </xf>
    <xf numFmtId="0" fontId="3" fillId="0" borderId="48"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2" fillId="0" borderId="0" xfId="62" applyFont="1" applyFill="1" applyAlignment="1">
      <alignment horizontal="left"/>
    </xf>
    <xf numFmtId="14" fontId="3" fillId="0" borderId="48" xfId="77" applyNumberFormat="1" applyFont="1" applyFill="1" applyBorder="1" applyAlignment="1">
      <alignment horizontal="center" vertical="center" wrapText="1"/>
    </xf>
    <xf numFmtId="9" fontId="3" fillId="25" borderId="48" xfId="78" applyNumberFormat="1" applyFont="1" applyFill="1" applyBorder="1" applyAlignment="1">
      <alignment horizontal="center" vertical="center" wrapText="1"/>
    </xf>
    <xf numFmtId="0" fontId="3" fillId="25" borderId="48" xfId="78" applyNumberFormat="1" applyFont="1" applyFill="1" applyBorder="1" applyAlignment="1">
      <alignment horizontal="left" vertical="center" wrapText="1"/>
    </xf>
    <xf numFmtId="9" fontId="3" fillId="0" borderId="48" xfId="78" applyNumberFormat="1" applyFont="1" applyFill="1" applyBorder="1" applyAlignment="1">
      <alignment horizontal="center" vertical="center" wrapText="1"/>
    </xf>
    <xf numFmtId="0" fontId="3" fillId="0" borderId="48" xfId="77" applyNumberFormat="1" applyFont="1" applyFill="1" applyBorder="1" applyAlignment="1">
      <alignment horizontal="center" vertical="center" wrapText="1"/>
    </xf>
    <xf numFmtId="9" fontId="3" fillId="0" borderId="48"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2" fillId="0" borderId="48" xfId="1" applyFont="1" applyFill="1" applyBorder="1" applyAlignment="1">
      <alignment horizontal="left" vertical="center" wrapText="1"/>
    </xf>
    <xf numFmtId="0" fontId="3" fillId="0" borderId="48" xfId="1" applyFont="1" applyBorder="1" applyAlignment="1">
      <alignment horizontal="left" vertical="center" wrapText="1"/>
    </xf>
    <xf numFmtId="0" fontId="0" fillId="0" borderId="51" xfId="0" applyBorder="1" applyAlignment="1">
      <alignment wrapText="1"/>
    </xf>
    <xf numFmtId="0" fontId="0" fillId="0" borderId="51" xfId="0" applyFill="1" applyBorder="1" applyAlignment="1">
      <alignment wrapText="1"/>
    </xf>
    <xf numFmtId="0" fontId="0" fillId="0" borderId="51" xfId="0" applyBorder="1" applyAlignment="1">
      <alignment horizontal="center" vertical="center"/>
    </xf>
    <xf numFmtId="0" fontId="0" fillId="0" borderId="51" xfId="0" applyBorder="1"/>
    <xf numFmtId="0" fontId="0" fillId="0" borderId="51" xfId="0" applyFill="1" applyBorder="1" applyAlignment="1">
      <alignment horizontal="center" vertical="center"/>
    </xf>
    <xf numFmtId="0" fontId="0" fillId="0" borderId="52" xfId="0" applyFill="1" applyBorder="1" applyAlignment="1">
      <alignment horizontal="center" vertical="center"/>
    </xf>
    <xf numFmtId="0" fontId="0" fillId="0" borderId="51" xfId="0" applyBorder="1" applyAlignment="1">
      <alignment horizontal="center" wrapText="1"/>
    </xf>
    <xf numFmtId="0" fontId="0" fillId="0" borderId="51" xfId="0" applyFill="1" applyBorder="1" applyAlignment="1">
      <alignment vertical="center"/>
    </xf>
    <xf numFmtId="0" fontId="29" fillId="0" borderId="51" xfId="2" applyFont="1" applyFill="1" applyBorder="1" applyAlignment="1">
      <alignment horizontal="center" vertical="center" wrapText="1"/>
    </xf>
    <xf numFmtId="49" fontId="29" fillId="0" borderId="51" xfId="2" applyNumberFormat="1" applyFont="1" applyFill="1" applyBorder="1" applyAlignment="1">
      <alignment horizontal="center" vertical="center" wrapText="1"/>
    </xf>
    <xf numFmtId="0" fontId="29" fillId="0" borderId="51" xfId="2" applyFont="1" applyFill="1" applyBorder="1" applyAlignment="1">
      <alignment horizontal="left" vertical="center" wrapText="1"/>
    </xf>
    <xf numFmtId="2" fontId="57" fillId="0" borderId="51" xfId="2" applyNumberFormat="1" applyFont="1" applyFill="1" applyBorder="1" applyAlignment="1">
      <alignment horizontal="center" vertical="center" wrapText="1"/>
    </xf>
    <xf numFmtId="173" fontId="57" fillId="0" borderId="51" xfId="2" applyNumberFormat="1" applyFont="1" applyFill="1" applyBorder="1" applyAlignment="1">
      <alignment horizontal="center" vertical="center" wrapText="1"/>
    </xf>
    <xf numFmtId="49" fontId="3" fillId="0" borderId="51" xfId="2" applyNumberFormat="1" applyFont="1" applyFill="1" applyBorder="1" applyAlignment="1">
      <alignment horizontal="center" vertical="center" wrapText="1"/>
    </xf>
    <xf numFmtId="0" fontId="3" fillId="0" borderId="51" xfId="2" applyFont="1" applyFill="1" applyBorder="1" applyAlignment="1">
      <alignment horizontal="left" vertical="center" wrapText="1"/>
    </xf>
    <xf numFmtId="0" fontId="3" fillId="0" borderId="51" xfId="45" applyFont="1" applyFill="1" applyBorder="1" applyAlignment="1">
      <alignment horizontal="left" vertical="center" wrapText="1"/>
    </xf>
    <xf numFmtId="0" fontId="29" fillId="0" borderId="51" xfId="45" applyFont="1" applyFill="1" applyBorder="1" applyAlignment="1">
      <alignment horizontal="left" vertical="center" wrapText="1"/>
    </xf>
    <xf numFmtId="0" fontId="58" fillId="0" borderId="0" xfId="49" applyFont="1"/>
    <xf numFmtId="0" fontId="58"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0" fontId="31" fillId="0" borderId="45" xfId="49" applyFont="1" applyFill="1" applyBorder="1" applyAlignment="1">
      <alignment horizontal="center" vertical="center" wrapText="1"/>
    </xf>
    <xf numFmtId="14" fontId="31" fillId="0" borderId="45" xfId="49" applyNumberFormat="1" applyFont="1" applyFill="1" applyBorder="1" applyAlignment="1">
      <alignment horizontal="center" vertical="center" wrapText="1"/>
    </xf>
    <xf numFmtId="2" fontId="31" fillId="0" borderId="45"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49" fontId="31" fillId="0" borderId="51" xfId="0" applyNumberFormat="1"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14" fontId="31" fillId="0" borderId="51"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5" xfId="49" applyNumberFormat="1" applyFont="1" applyBorder="1" applyAlignment="1">
      <alignment horizontal="center" vertical="center" wrapText="1"/>
    </xf>
    <xf numFmtId="0" fontId="31" fillId="0" borderId="45" xfId="49" applyFont="1" applyBorder="1" applyAlignment="1">
      <alignment horizontal="center" vertical="center" wrapText="1"/>
    </xf>
    <xf numFmtId="14" fontId="31" fillId="0" borderId="45" xfId="49" applyNumberFormat="1" applyFont="1" applyBorder="1" applyAlignment="1">
      <alignment horizontal="center" vertical="center" wrapText="1"/>
    </xf>
    <xf numFmtId="2" fontId="31" fillId="0" borderId="45"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6" xfId="2" applyNumberFormat="1" applyFont="1" applyFill="1" applyBorder="1" applyAlignment="1">
      <alignment horizontal="justify" vertical="top" wrapText="1"/>
    </xf>
    <xf numFmtId="9" fontId="27" fillId="0" borderId="46" xfId="80" quotePrefix="1" applyFont="1" applyFill="1" applyBorder="1" applyAlignment="1">
      <alignment horizontal="justify" vertical="top" wrapText="1"/>
    </xf>
    <xf numFmtId="0" fontId="52" fillId="0" borderId="55" xfId="62" applyFont="1" applyFill="1" applyBorder="1" applyAlignment="1">
      <alignment horizontal="center" vertical="center" wrapText="1"/>
    </xf>
    <xf numFmtId="0" fontId="52" fillId="0" borderId="55" xfId="62" applyFont="1" applyFill="1" applyBorder="1" applyAlignment="1">
      <alignment horizontal="center" vertical="center"/>
    </xf>
    <xf numFmtId="0" fontId="29" fillId="0" borderId="55" xfId="62" applyFont="1" applyBorder="1" applyAlignment="1">
      <alignment horizontal="center" vertical="center" wrapText="1"/>
    </xf>
    <xf numFmtId="0" fontId="29" fillId="0" borderId="55" xfId="62" applyFont="1" applyBorder="1" applyAlignment="1">
      <alignment horizontal="center" vertical="top"/>
    </xf>
    <xf numFmtId="0" fontId="29" fillId="0" borderId="55" xfId="1" applyFont="1" applyBorder="1" applyAlignment="1">
      <alignment horizontal="center" vertical="center" wrapText="1"/>
    </xf>
    <xf numFmtId="0" fontId="3" fillId="0" borderId="53" xfId="1" applyFont="1" applyBorder="1" applyAlignment="1">
      <alignment horizontal="center" vertical="center" wrapText="1"/>
    </xf>
    <xf numFmtId="0" fontId="3" fillId="0" borderId="55" xfId="1" applyFont="1" applyBorder="1" applyAlignment="1">
      <alignment horizontal="center" vertical="center" wrapText="1"/>
    </xf>
    <xf numFmtId="14" fontId="3" fillId="25" borderId="56" xfId="77" applyNumberFormat="1" applyFont="1" applyFill="1" applyBorder="1" applyAlignment="1">
      <alignment horizontal="center" vertical="center" wrapText="1"/>
    </xf>
    <xf numFmtId="1" fontId="31" fillId="0" borderId="56" xfId="49" applyNumberFormat="1" applyFont="1" applyFill="1" applyBorder="1" applyAlignment="1">
      <alignment horizontal="center" vertical="center" wrapText="1"/>
    </xf>
    <xf numFmtId="0" fontId="31" fillId="0" borderId="56" xfId="49" applyFont="1" applyFill="1" applyBorder="1" applyAlignment="1">
      <alignment horizontal="center" vertical="center" wrapText="1"/>
    </xf>
    <xf numFmtId="14" fontId="31" fillId="0" borderId="56" xfId="49" applyNumberFormat="1" applyFont="1" applyFill="1" applyBorder="1" applyAlignment="1">
      <alignment horizontal="center" vertical="center" wrapText="1"/>
    </xf>
    <xf numFmtId="2" fontId="31" fillId="0" borderId="56" xfId="49" applyNumberFormat="1" applyFont="1" applyFill="1" applyBorder="1" applyAlignment="1">
      <alignment horizontal="center" vertical="center" wrapText="1"/>
    </xf>
    <xf numFmtId="49" fontId="31" fillId="0" borderId="56" xfId="0" applyNumberFormat="1" applyFont="1" applyFill="1" applyBorder="1" applyAlignment="1">
      <alignment horizontal="center" vertical="center"/>
    </xf>
    <xf numFmtId="0" fontId="49" fillId="0" borderId="57" xfId="0" applyFont="1" applyFill="1" applyBorder="1" applyAlignment="1">
      <alignment horizontal="center" vertical="center" wrapText="1"/>
    </xf>
    <xf numFmtId="49" fontId="31" fillId="0" borderId="56" xfId="0" applyNumberFormat="1" applyFont="1" applyFill="1" applyBorder="1" applyAlignment="1">
      <alignment horizontal="center" vertical="center" wrapText="1"/>
    </xf>
    <xf numFmtId="4" fontId="31" fillId="0" borderId="56" xfId="0" applyNumberFormat="1" applyFont="1" applyFill="1" applyBorder="1" applyAlignment="1">
      <alignment horizontal="center" vertical="center"/>
    </xf>
    <xf numFmtId="4" fontId="31" fillId="0" borderId="56" xfId="0" applyNumberFormat="1" applyFont="1" applyFill="1" applyBorder="1" applyAlignment="1">
      <alignment horizontal="center" vertical="center" wrapText="1"/>
    </xf>
    <xf numFmtId="14" fontId="31" fillId="0" borderId="56" xfId="0" applyNumberFormat="1" applyFont="1" applyFill="1" applyBorder="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61" fillId="0" borderId="0" xfId="1" applyFont="1" applyFill="1" applyBorder="1" applyAlignment="1">
      <alignment horizontal="center" vertical="center"/>
    </xf>
    <xf numFmtId="0" fontId="59" fillId="0" borderId="0" xfId="1" applyFont="1" applyAlignment="1">
      <alignment horizontal="center" vertical="center"/>
    </xf>
    <xf numFmtId="0" fontId="29" fillId="0" borderId="56" xfId="2" applyNumberFormat="1" applyFont="1" applyBorder="1" applyAlignment="1">
      <alignment horizontal="center" vertical="top" wrapText="1"/>
    </xf>
    <xf numFmtId="0" fontId="29" fillId="0" borderId="56" xfId="2" applyFont="1" applyBorder="1" applyAlignment="1">
      <alignment vertical="top" wrapText="1"/>
    </xf>
    <xf numFmtId="0" fontId="3" fillId="0" borderId="56" xfId="2" applyFont="1" applyBorder="1" applyAlignment="1">
      <alignment vertical="top" wrapText="1"/>
    </xf>
    <xf numFmtId="0" fontId="3" fillId="0" borderId="56" xfId="2" applyFont="1" applyBorder="1" applyAlignment="1">
      <alignment horizontal="justify" vertical="top" wrapText="1"/>
    </xf>
    <xf numFmtId="0" fontId="3" fillId="0" borderId="56" xfId="2" applyFont="1" applyBorder="1" applyAlignment="1">
      <alignment horizontal="left" vertical="top" wrapText="1"/>
    </xf>
    <xf numFmtId="0" fontId="3" fillId="0" borderId="0" xfId="2" applyFont="1" applyFill="1" applyAlignment="1">
      <alignment vertical="top" wrapText="1"/>
    </xf>
    <xf numFmtId="0" fontId="57" fillId="0" borderId="56" xfId="1" applyFont="1" applyBorder="1" applyAlignment="1">
      <alignment horizontal="center" vertical="center" wrapText="1"/>
    </xf>
    <xf numFmtId="0" fontId="52" fillId="0" borderId="56" xfId="1" applyFont="1" applyBorder="1" applyAlignment="1">
      <alignment horizontal="center" vertical="center" wrapText="1"/>
    </xf>
    <xf numFmtId="0" fontId="52" fillId="0" borderId="53" xfId="1" applyFont="1" applyBorder="1" applyAlignment="1">
      <alignment horizontal="center" vertical="center" wrapText="1"/>
    </xf>
    <xf numFmtId="49" fontId="52" fillId="0" borderId="56" xfId="1" applyNumberFormat="1" applyFont="1" applyBorder="1" applyAlignment="1">
      <alignment vertical="center"/>
    </xf>
    <xf numFmtId="0" fontId="3" fillId="0" borderId="53" xfId="2" applyFont="1" applyFill="1" applyBorder="1" applyAlignment="1">
      <alignment vertical="center" wrapText="1"/>
    </xf>
    <xf numFmtId="0" fontId="3" fillId="0" borderId="56" xfId="1" applyFont="1" applyBorder="1" applyAlignment="1">
      <alignment vertical="center"/>
    </xf>
    <xf numFmtId="0" fontId="63" fillId="0" borderId="0" xfId="1" applyFont="1"/>
    <xf numFmtId="0" fontId="52" fillId="0" borderId="0" xfId="67" applyFont="1" applyFill="1" applyAlignment="1">
      <alignment vertical="center"/>
    </xf>
    <xf numFmtId="0" fontId="63" fillId="0" borderId="0" xfId="1" applyFont="1" applyFill="1"/>
    <xf numFmtId="0" fontId="64" fillId="0" borderId="0" xfId="62" applyFont="1" applyFill="1"/>
    <xf numFmtId="0" fontId="65" fillId="0" borderId="0" xfId="1" applyFont="1" applyAlignment="1">
      <alignment horizontal="left" vertical="center"/>
    </xf>
    <xf numFmtId="0" fontId="29"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52" fillId="0" borderId="0" xfId="1" applyFont="1" applyAlignment="1">
      <alignment vertical="center"/>
    </xf>
    <xf numFmtId="0" fontId="63" fillId="0" borderId="0" xfId="1" applyFont="1" applyBorder="1"/>
    <xf numFmtId="0" fontId="61" fillId="0" borderId="0" xfId="1" applyFont="1" applyAlignment="1">
      <alignment horizontal="center" vertical="center"/>
    </xf>
    <xf numFmtId="0" fontId="67" fillId="0" borderId="0" xfId="1" applyFont="1"/>
    <xf numFmtId="0" fontId="66" fillId="0" borderId="0" xfId="1" applyFont="1" applyAlignment="1">
      <alignment vertical="center"/>
    </xf>
    <xf numFmtId="0" fontId="62" fillId="0" borderId="0" xfId="67" applyFont="1" applyFill="1" applyAlignment="1">
      <alignment vertical="center" wrapText="1"/>
    </xf>
    <xf numFmtId="0" fontId="52" fillId="0" borderId="0" xfId="67" applyFont="1" applyFill="1" applyAlignment="1">
      <alignment horizontal="right" vertical="center"/>
    </xf>
    <xf numFmtId="0" fontId="52" fillId="0" borderId="0" xfId="67" applyFont="1" applyFill="1" applyAlignment="1">
      <alignment vertical="center" wrapText="1"/>
    </xf>
    <xf numFmtId="0" fontId="62" fillId="0" borderId="0" xfId="67" applyFont="1" applyFill="1" applyAlignment="1">
      <alignment vertical="center"/>
    </xf>
    <xf numFmtId="0" fontId="62" fillId="0" borderId="0" xfId="67" applyFont="1" applyFill="1" applyAlignment="1">
      <alignment horizontal="center" vertical="center" wrapText="1"/>
    </xf>
    <xf numFmtId="0" fontId="62" fillId="0" borderId="0" xfId="67" applyFont="1" applyFill="1" applyAlignment="1">
      <alignment horizontal="center" vertical="center"/>
    </xf>
    <xf numFmtId="0" fontId="68" fillId="0" borderId="0" xfId="67" applyFont="1" applyFill="1" applyAlignment="1">
      <alignment horizontal="left" vertical="center"/>
    </xf>
    <xf numFmtId="0" fontId="49" fillId="0" borderId="0" xfId="67" applyFont="1" applyFill="1" applyAlignment="1">
      <alignment vertical="center"/>
    </xf>
    <xf numFmtId="0" fontId="52" fillId="0" borderId="35" xfId="67" applyFont="1" applyFill="1" applyBorder="1" applyAlignment="1">
      <alignment vertical="center" wrapText="1"/>
    </xf>
    <xf numFmtId="3" fontId="58" fillId="0" borderId="36" xfId="67" applyNumberFormat="1" applyFont="1" applyFill="1" applyBorder="1" applyAlignment="1">
      <alignment vertical="center"/>
    </xf>
    <xf numFmtId="0" fontId="52" fillId="0" borderId="37" xfId="67" applyFont="1" applyFill="1" applyBorder="1" applyAlignment="1">
      <alignment vertical="center" wrapText="1"/>
    </xf>
    <xf numFmtId="3" fontId="58" fillId="0" borderId="38" xfId="67" applyNumberFormat="1" applyFont="1" applyFill="1" applyBorder="1" applyAlignment="1">
      <alignment vertical="center"/>
    </xf>
    <xf numFmtId="0" fontId="52" fillId="0" borderId="39" xfId="67" applyFont="1" applyFill="1" applyBorder="1" applyAlignment="1">
      <alignment vertical="center" wrapText="1"/>
    </xf>
    <xf numFmtId="3" fontId="58" fillId="0" borderId="40" xfId="67" applyNumberFormat="1" applyFont="1" applyFill="1" applyBorder="1" applyAlignment="1">
      <alignment vertical="center"/>
    </xf>
    <xf numFmtId="0" fontId="51" fillId="0" borderId="41" xfId="67" applyFont="1" applyFill="1" applyBorder="1" applyAlignment="1">
      <alignment vertical="center" wrapText="1"/>
    </xf>
    <xf numFmtId="10" fontId="58" fillId="0" borderId="40" xfId="67" applyNumberFormat="1" applyFont="1" applyFill="1" applyBorder="1" applyAlignment="1">
      <alignment vertical="center"/>
    </xf>
    <xf numFmtId="0" fontId="52" fillId="0" borderId="41" xfId="67" applyFont="1" applyFill="1" applyBorder="1" applyAlignment="1">
      <alignment vertical="center" wrapText="1"/>
    </xf>
    <xf numFmtId="9" fontId="58" fillId="0" borderId="42" xfId="67" applyNumberFormat="1" applyFont="1" applyFill="1" applyBorder="1" applyAlignment="1">
      <alignment vertical="center"/>
    </xf>
    <xf numFmtId="0" fontId="52" fillId="0" borderId="29" xfId="67" applyFont="1" applyFill="1" applyBorder="1" applyAlignment="1">
      <alignment vertical="center" wrapText="1"/>
    </xf>
    <xf numFmtId="3" fontId="58" fillId="0" borderId="35" xfId="67" applyNumberFormat="1" applyFont="1" applyFill="1" applyBorder="1" applyAlignment="1">
      <alignment vertical="center"/>
    </xf>
    <xf numFmtId="0" fontId="52" fillId="0" borderId="25" xfId="67" applyFont="1" applyFill="1" applyBorder="1" applyAlignment="1">
      <alignment vertical="center" wrapText="1"/>
    </xf>
    <xf numFmtId="10" fontId="58" fillId="0" borderId="43" xfId="67" applyNumberFormat="1" applyFont="1" applyFill="1" applyBorder="1" applyAlignment="1">
      <alignment vertical="center"/>
    </xf>
    <xf numFmtId="10" fontId="58" fillId="0" borderId="37" xfId="67" applyNumberFormat="1" applyFont="1" applyFill="1" applyBorder="1" applyAlignment="1">
      <alignment vertical="center"/>
    </xf>
    <xf numFmtId="0" fontId="52" fillId="0" borderId="44" xfId="67" applyFont="1" applyFill="1" applyBorder="1" applyAlignment="1">
      <alignment vertical="center" wrapText="1"/>
    </xf>
    <xf numFmtId="174" fontId="58" fillId="0" borderId="41" xfId="67" applyNumberFormat="1" applyFont="1" applyFill="1" applyBorder="1" applyAlignment="1">
      <alignment vertical="center"/>
    </xf>
    <xf numFmtId="0" fontId="69" fillId="0" borderId="0" xfId="67" applyFont="1" applyFill="1" applyAlignment="1">
      <alignment vertical="center"/>
    </xf>
    <xf numFmtId="0" fontId="52" fillId="0" borderId="28" xfId="67" applyFont="1" applyFill="1" applyBorder="1" applyAlignment="1">
      <alignment horizontal="left" vertical="center" wrapText="1"/>
    </xf>
    <xf numFmtId="1" fontId="52" fillId="0" borderId="27" xfId="67" applyNumberFormat="1" applyFont="1" applyFill="1" applyBorder="1" applyAlignment="1">
      <alignment horizontal="center" vertical="center"/>
    </xf>
    <xf numFmtId="0" fontId="64" fillId="0" borderId="0" xfId="62" applyFont="1" applyFill="1" applyBorder="1"/>
    <xf numFmtId="0" fontId="52" fillId="0" borderId="26" xfId="67" applyFont="1" applyFill="1" applyBorder="1" applyAlignment="1">
      <alignment vertical="center" wrapText="1"/>
    </xf>
    <xf numFmtId="10" fontId="58" fillId="0" borderId="56" xfId="67" applyNumberFormat="1" applyFont="1" applyFill="1" applyBorder="1" applyAlignment="1">
      <alignment vertical="center"/>
    </xf>
    <xf numFmtId="0" fontId="52" fillId="0" borderId="24" xfId="67" applyFont="1" applyFill="1" applyBorder="1" applyAlignment="1">
      <alignment vertical="center" wrapText="1"/>
    </xf>
    <xf numFmtId="3" fontId="58"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3" fontId="27" fillId="0" borderId="56" xfId="67" applyNumberFormat="1" applyFont="1" applyFill="1" applyBorder="1" applyAlignment="1">
      <alignment vertical="center"/>
    </xf>
    <xf numFmtId="0" fontId="3" fillId="0" borderId="24" xfId="67" applyFont="1" applyFill="1" applyBorder="1" applyAlignment="1">
      <alignment vertical="center" wrapText="1"/>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28" fillId="0" borderId="26" xfId="67" applyFont="1" applyFill="1" applyBorder="1" applyAlignment="1">
      <alignment vertical="center" wrapText="1"/>
    </xf>
    <xf numFmtId="3" fontId="28" fillId="0" borderId="56" xfId="67" applyNumberFormat="1" applyFont="1" applyFill="1" applyBorder="1" applyAlignment="1">
      <alignment vertical="center"/>
    </xf>
    <xf numFmtId="0" fontId="28" fillId="0" borderId="26" xfId="67" applyFont="1" applyFill="1" applyBorder="1" applyAlignment="1">
      <alignment horizontal="left" vertical="center" wrapText="1"/>
    </xf>
    <xf numFmtId="0" fontId="28" fillId="0" borderId="24" xfId="67" applyFont="1" applyFill="1" applyBorder="1" applyAlignment="1">
      <alignment horizontal="left" vertical="center" wrapText="1"/>
    </xf>
    <xf numFmtId="168" fontId="27" fillId="0" borderId="56" xfId="67" applyNumberFormat="1" applyFont="1" applyFill="1" applyBorder="1" applyAlignment="1">
      <alignment horizontal="center" vertical="center"/>
    </xf>
    <xf numFmtId="169" fontId="28" fillId="0" borderId="56" xfId="67" applyNumberFormat="1" applyFont="1" applyFill="1" applyBorder="1" applyAlignment="1">
      <alignment vertical="center"/>
    </xf>
    <xf numFmtId="170" fontId="28" fillId="0" borderId="56" xfId="67" applyNumberFormat="1" applyFont="1" applyFill="1" applyBorder="1" applyAlignment="1">
      <alignment vertical="center"/>
    </xf>
    <xf numFmtId="0" fontId="28" fillId="0" borderId="24" xfId="67" applyFont="1" applyFill="1" applyBorder="1" applyAlignment="1">
      <alignment vertical="center" wrapText="1"/>
    </xf>
    <xf numFmtId="1" fontId="52"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2" fillId="0" borderId="0" xfId="67" applyNumberFormat="1" applyFont="1" applyFill="1" applyAlignment="1">
      <alignment vertical="center"/>
    </xf>
    <xf numFmtId="0" fontId="30" fillId="0" borderId="0" xfId="62" applyAlignment="1">
      <alignment wrapText="1"/>
    </xf>
    <xf numFmtId="0" fontId="30" fillId="0" borderId="0" xfId="62"/>
    <xf numFmtId="0" fontId="30" fillId="0" borderId="56" xfId="62" applyBorder="1" applyAlignment="1">
      <alignment horizontal="center" vertical="center" wrapText="1"/>
    </xf>
    <xf numFmtId="0" fontId="30" fillId="27" borderId="56" xfId="62" applyFill="1" applyBorder="1" applyAlignment="1">
      <alignment horizontal="center" vertical="center"/>
    </xf>
    <xf numFmtId="0" fontId="30" fillId="0" borderId="56" xfId="62" applyBorder="1" applyAlignment="1">
      <alignment horizontal="center" vertical="center"/>
    </xf>
    <xf numFmtId="0" fontId="30" fillId="0" borderId="56" xfId="62" applyBorder="1" applyAlignment="1">
      <alignment horizontal="left" vertical="center" wrapText="1"/>
    </xf>
    <xf numFmtId="4" fontId="30" fillId="0" borderId="56" xfId="62" applyNumberFormat="1" applyBorder="1" applyAlignment="1">
      <alignment horizontal="center" vertical="center"/>
    </xf>
    <xf numFmtId="0" fontId="30" fillId="27"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30" fillId="27" borderId="56" xfId="68" applyFont="1" applyFill="1" applyBorder="1" applyAlignment="1">
      <alignment horizontal="center" vertical="center"/>
    </xf>
    <xf numFmtId="0" fontId="30" fillId="26" borderId="56" xfId="62" applyFill="1" applyBorder="1" applyAlignment="1">
      <alignment horizontal="center" vertical="center" wrapText="1"/>
    </xf>
    <xf numFmtId="0" fontId="30" fillId="0" borderId="56" xfId="62" applyFill="1" applyBorder="1" applyAlignment="1">
      <alignment horizontal="center" vertical="center" wrapText="1"/>
    </xf>
    <xf numFmtId="0" fontId="30" fillId="0" borderId="56" xfId="62" applyBorder="1" applyAlignment="1">
      <alignment wrapText="1"/>
    </xf>
    <xf numFmtId="0" fontId="30" fillId="0" borderId="56" xfId="62" applyBorder="1"/>
    <xf numFmtId="0" fontId="30" fillId="0" borderId="56" xfId="62" applyBorder="1" applyAlignment="1">
      <alignment horizontal="left" wrapText="1"/>
    </xf>
    <xf numFmtId="0" fontId="64" fillId="0" borderId="0" xfId="62" applyFont="1" applyAlignment="1">
      <alignment wrapText="1"/>
    </xf>
    <xf numFmtId="0" fontId="64" fillId="0" borderId="0" xfId="62" applyFont="1"/>
    <xf numFmtId="0" fontId="64" fillId="0" borderId="56" xfId="62" applyFont="1" applyBorder="1" applyAlignment="1">
      <alignment wrapText="1"/>
    </xf>
    <xf numFmtId="4" fontId="64" fillId="26" borderId="56" xfId="62" applyNumberFormat="1" applyFont="1" applyFill="1" applyBorder="1" applyAlignment="1">
      <alignment horizontal="center"/>
    </xf>
    <xf numFmtId="0" fontId="49" fillId="28" borderId="0" xfId="67" applyFont="1" applyFill="1" applyAlignment="1">
      <alignment vertical="center"/>
    </xf>
    <xf numFmtId="0" fontId="52" fillId="28" borderId="0" xfId="67" applyFont="1" applyFill="1" applyAlignment="1">
      <alignment vertical="center"/>
    </xf>
    <xf numFmtId="3" fontId="64" fillId="26" borderId="56" xfId="62" applyNumberFormat="1" applyFont="1" applyFill="1" applyBorder="1" applyAlignment="1">
      <alignment horizontal="center"/>
    </xf>
    <xf numFmtId="0" fontId="64" fillId="0" borderId="0" xfId="62" applyFont="1" applyAlignment="1">
      <alignment horizontal="center"/>
    </xf>
    <xf numFmtId="0" fontId="64" fillId="0" borderId="54" xfId="62" applyFont="1" applyBorder="1" applyAlignment="1">
      <alignment wrapText="1"/>
    </xf>
    <xf numFmtId="3" fontId="64" fillId="0" borderId="54" xfId="62" applyNumberFormat="1" applyFont="1" applyFill="1" applyBorder="1"/>
    <xf numFmtId="0" fontId="64" fillId="0" borderId="0" xfId="62" applyFont="1" applyBorder="1" applyAlignment="1">
      <alignment horizontal="center"/>
    </xf>
    <xf numFmtId="0" fontId="64" fillId="0" borderId="0" xfId="62" applyFont="1" applyBorder="1"/>
    <xf numFmtId="4" fontId="64" fillId="0" borderId="56" xfId="62" applyNumberFormat="1" applyFont="1" applyFill="1" applyBorder="1" applyAlignment="1">
      <alignment horizontal="center"/>
    </xf>
    <xf numFmtId="4" fontId="64" fillId="27" borderId="56" xfId="62" applyNumberFormat="1" applyFont="1" applyFill="1" applyBorder="1" applyAlignment="1">
      <alignment horizontal="center"/>
    </xf>
    <xf numFmtId="4" fontId="64" fillId="0" borderId="0" xfId="62" applyNumberFormat="1" applyFont="1" applyAlignment="1">
      <alignment horizontal="center"/>
    </xf>
    <xf numFmtId="10" fontId="64" fillId="27" borderId="56" xfId="62" applyNumberFormat="1" applyFont="1" applyFill="1" applyBorder="1" applyAlignment="1">
      <alignment horizontal="center"/>
    </xf>
    <xf numFmtId="0" fontId="52" fillId="0" borderId="54" xfId="67" applyFont="1" applyFill="1" applyBorder="1" applyAlignment="1">
      <alignment vertical="center" wrapText="1"/>
    </xf>
    <xf numFmtId="3" fontId="58" fillId="0" borderId="54" xfId="67" applyNumberFormat="1" applyFont="1" applyFill="1" applyBorder="1" applyAlignment="1">
      <alignment horizontal="center" vertical="center"/>
    </xf>
    <xf numFmtId="0" fontId="64" fillId="0" borderId="56" xfId="62" applyFont="1" applyBorder="1"/>
    <xf numFmtId="10" fontId="58" fillId="29" borderId="56" xfId="67" applyNumberFormat="1" applyFont="1" applyFill="1" applyBorder="1" applyAlignment="1">
      <alignment vertical="center"/>
    </xf>
    <xf numFmtId="0" fontId="52" fillId="0" borderId="0" xfId="67" applyFont="1" applyFill="1" applyBorder="1" applyAlignment="1">
      <alignment vertical="center" wrapText="1"/>
    </xf>
    <xf numFmtId="0" fontId="64" fillId="0" borderId="54" xfId="62" applyFont="1" applyFill="1" applyBorder="1"/>
    <xf numFmtId="10" fontId="64" fillId="0" borderId="54" xfId="62" applyNumberFormat="1" applyFont="1" applyFill="1" applyBorder="1"/>
    <xf numFmtId="0" fontId="64" fillId="29" borderId="56" xfId="62" applyFont="1" applyFill="1" applyBorder="1"/>
    <xf numFmtId="3" fontId="52" fillId="29" borderId="56" xfId="67" applyNumberFormat="1" applyFont="1" applyFill="1" applyBorder="1" applyAlignment="1">
      <alignment horizontal="right" vertical="center"/>
    </xf>
    <xf numFmtId="167" fontId="58" fillId="29" borderId="56" xfId="67" applyNumberFormat="1" applyFont="1" applyFill="1" applyBorder="1" applyAlignment="1">
      <alignment horizontal="right" vertical="center"/>
    </xf>
    <xf numFmtId="173" fontId="29" fillId="0" borderId="56" xfId="2" applyNumberFormat="1" applyFont="1" applyFill="1" applyBorder="1" applyAlignment="1">
      <alignment horizontal="center" vertical="center" wrapText="1"/>
    </xf>
    <xf numFmtId="173" fontId="3" fillId="0" borderId="56" xfId="2" applyNumberFormat="1" applyFont="1" applyFill="1" applyBorder="1" applyAlignment="1">
      <alignment horizontal="center" vertical="center" wrapText="1"/>
    </xf>
    <xf numFmtId="0" fontId="3" fillId="0" borderId="58" xfId="1" applyFont="1" applyFill="1" applyBorder="1" applyAlignment="1">
      <alignment horizontal="left" vertical="center" wrapText="1"/>
    </xf>
    <xf numFmtId="0" fontId="3" fillId="0" borderId="59" xfId="1" applyFont="1" applyFill="1" applyBorder="1" applyAlignment="1">
      <alignment horizontal="left" vertical="center" wrapText="1"/>
    </xf>
    <xf numFmtId="0" fontId="27" fillId="30" borderId="30" xfId="2" applyFont="1" applyFill="1" applyBorder="1" applyAlignment="1">
      <alignment horizontal="justify" vertical="top" wrapText="1"/>
    </xf>
    <xf numFmtId="2" fontId="27" fillId="30" borderId="33" xfId="2" applyNumberFormat="1" applyFont="1" applyFill="1" applyBorder="1" applyAlignment="1">
      <alignment horizontal="left" vertical="center" wrapText="1"/>
    </xf>
    <xf numFmtId="14" fontId="3" fillId="25" borderId="60" xfId="77" applyNumberFormat="1" applyFont="1" applyFill="1" applyBorder="1" applyAlignment="1">
      <alignment horizontal="center" vertical="center" wrapText="1"/>
    </xf>
    <xf numFmtId="14" fontId="3" fillId="0" borderId="60" xfId="77" applyNumberFormat="1" applyFont="1" applyFill="1" applyBorder="1" applyAlignment="1">
      <alignment horizontal="center" vertical="center" wrapText="1"/>
    </xf>
    <xf numFmtId="10" fontId="72" fillId="31" borderId="61" xfId="62" applyNumberFormat="1" applyFont="1" applyFill="1" applyBorder="1"/>
    <xf numFmtId="2" fontId="30" fillId="26" borderId="56" xfId="62" applyNumberFormat="1" applyFill="1" applyBorder="1" applyAlignment="1">
      <alignment horizontal="center" vertical="center" wrapText="1"/>
    </xf>
    <xf numFmtId="3" fontId="73" fillId="0" borderId="62" xfId="67" applyNumberFormat="1" applyFont="1" applyFill="1" applyBorder="1" applyAlignment="1">
      <alignment horizontal="center" vertical="center"/>
    </xf>
    <xf numFmtId="0" fontId="73" fillId="0" borderId="61" xfId="67" applyFont="1" applyFill="1" applyBorder="1" applyAlignment="1">
      <alignment horizontal="center" vertical="center"/>
    </xf>
    <xf numFmtId="0" fontId="74" fillId="0" borderId="61" xfId="62" applyFont="1" applyFill="1" applyBorder="1" applyAlignment="1">
      <alignment horizontal="center"/>
    </xf>
    <xf numFmtId="0" fontId="72" fillId="31" borderId="61" xfId="62" applyFont="1" applyFill="1" applyBorder="1" applyAlignment="1">
      <alignment horizontal="left" vertical="center" wrapText="1"/>
    </xf>
    <xf numFmtId="0" fontId="72" fillId="31" borderId="61" xfId="62" applyFont="1" applyFill="1" applyBorder="1" applyAlignment="1">
      <alignment horizontal="center" wrapText="1"/>
    </xf>
    <xf numFmtId="0" fontId="30" fillId="0" borderId="61" xfId="62" applyFont="1" applyFill="1" applyBorder="1" applyAlignment="1">
      <alignment horizontal="left" vertical="center" wrapText="1"/>
    </xf>
    <xf numFmtId="0" fontId="67" fillId="0" borderId="0" xfId="50" applyFont="1"/>
    <xf numFmtId="2" fontId="3" fillId="0" borderId="0" xfId="2" applyNumberFormat="1" applyFont="1" applyFill="1"/>
    <xf numFmtId="173" fontId="52" fillId="0" borderId="51" xfId="2" applyNumberFormat="1" applyFont="1" applyFill="1" applyBorder="1" applyAlignment="1">
      <alignment horizontal="center" vertical="center" wrapText="1"/>
    </xf>
    <xf numFmtId="0" fontId="75" fillId="0" borderId="0" xfId="67" applyFont="1" applyFill="1" applyBorder="1" applyAlignment="1">
      <alignment vertical="center" wrapText="1"/>
    </xf>
    <xf numFmtId="167" fontId="76" fillId="0" borderId="0" xfId="67" applyNumberFormat="1" applyFont="1" applyFill="1" applyBorder="1" applyAlignment="1">
      <alignment horizontal="center" vertical="center"/>
    </xf>
    <xf numFmtId="0" fontId="77" fillId="0" borderId="0" xfId="62" applyFont="1" applyFill="1"/>
    <xf numFmtId="0" fontId="57" fillId="0" borderId="63" xfId="1" applyFont="1" applyBorder="1" applyAlignment="1">
      <alignment horizontal="center" vertical="center" wrapText="1"/>
    </xf>
    <xf numFmtId="173" fontId="29" fillId="0" borderId="63" xfId="2" applyNumberFormat="1" applyFont="1" applyFill="1" applyBorder="1" applyAlignment="1">
      <alignment horizontal="center" vertical="center" wrapText="1"/>
    </xf>
    <xf numFmtId="173" fontId="57" fillId="0" borderId="63" xfId="2" applyNumberFormat="1" applyFont="1" applyFill="1" applyBorder="1" applyAlignment="1">
      <alignment horizontal="center" vertical="center" wrapText="1"/>
    </xf>
    <xf numFmtId="173" fontId="29" fillId="0" borderId="63" xfId="2" applyNumberFormat="1" applyFont="1" applyBorder="1" applyAlignment="1">
      <alignment horizontal="center" vertical="center"/>
    </xf>
    <xf numFmtId="0" fontId="29" fillId="0" borderId="64" xfId="2" applyFont="1" applyFill="1" applyBorder="1" applyAlignment="1">
      <alignment horizontal="center" vertical="center" wrapText="1"/>
    </xf>
    <xf numFmtId="0" fontId="3" fillId="0" borderId="64" xfId="2" applyFont="1" applyFill="1" applyBorder="1" applyAlignment="1">
      <alignment horizontal="center" vertical="center" wrapText="1"/>
    </xf>
    <xf numFmtId="0" fontId="29" fillId="0" borderId="63" xfId="2" applyFont="1" applyFill="1" applyBorder="1" applyAlignment="1">
      <alignment horizontal="center" vertical="center" textRotation="90" wrapText="1"/>
    </xf>
    <xf numFmtId="14" fontId="3" fillId="0" borderId="63" xfId="77" applyNumberFormat="1" applyFont="1" applyFill="1" applyBorder="1" applyAlignment="1">
      <alignment horizontal="center" vertical="center" wrapText="1"/>
    </xf>
    <xf numFmtId="14" fontId="3" fillId="25" borderId="63" xfId="77" applyNumberFormat="1" applyFont="1" applyFill="1" applyBorder="1" applyAlignment="1">
      <alignment horizontal="center" vertical="center" wrapText="1"/>
    </xf>
    <xf numFmtId="0" fontId="52" fillId="0" borderId="63" xfId="62" applyFont="1" applyFill="1" applyBorder="1" applyAlignment="1">
      <alignment horizontal="center" vertical="center"/>
    </xf>
    <xf numFmtId="0" fontId="4" fillId="0" borderId="0" xfId="1" applyFont="1" applyFill="1" applyBorder="1" applyAlignment="1">
      <alignment horizontal="center" vertical="center"/>
    </xf>
    <xf numFmtId="0" fontId="29" fillId="0" borderId="63" xfId="2" applyFont="1" applyFill="1" applyBorder="1" applyAlignment="1">
      <alignment horizontal="center" vertical="center" wrapText="1"/>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8"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49" fontId="31" fillId="0" borderId="63" xfId="0"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3"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55"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7" fillId="0" borderId="56" xfId="1" applyFont="1" applyBorder="1" applyAlignment="1">
      <alignment horizontal="center" vertical="center" wrapText="1"/>
    </xf>
    <xf numFmtId="0" fontId="57" fillId="0" borderId="53" xfId="1" applyFont="1" applyBorder="1" applyAlignment="1">
      <alignment horizontal="center" vertical="center" wrapText="1"/>
    </xf>
    <xf numFmtId="0" fontId="57" fillId="0" borderId="54" xfId="1" applyFont="1" applyBorder="1" applyAlignment="1">
      <alignment horizontal="center" vertical="center" wrapText="1"/>
    </xf>
    <xf numFmtId="0" fontId="57" fillId="0" borderId="52" xfId="1" applyFont="1" applyBorder="1" applyAlignment="1">
      <alignment horizontal="center" vertical="center" wrapText="1"/>
    </xf>
    <xf numFmtId="0" fontId="52" fillId="0" borderId="0" xfId="1" applyFont="1" applyAlignment="1">
      <alignment horizontal="center" vertical="center"/>
    </xf>
    <xf numFmtId="0" fontId="66" fillId="0" borderId="0" xfId="1" applyNumberFormat="1" applyFont="1" applyAlignment="1">
      <alignment horizontal="center" vertical="center" wrapText="1"/>
    </xf>
    <xf numFmtId="0" fontId="66" fillId="0" borderId="0" xfId="1" applyFont="1" applyAlignment="1">
      <alignment horizontal="center" vertical="center"/>
    </xf>
    <xf numFmtId="0" fontId="49" fillId="0" borderId="53" xfId="67" applyFont="1" applyFill="1" applyBorder="1" applyAlignment="1">
      <alignment horizontal="center" vertical="center" wrapText="1"/>
    </xf>
    <xf numFmtId="0" fontId="49" fillId="0" borderId="54" xfId="67" applyFont="1" applyFill="1" applyBorder="1" applyAlignment="1">
      <alignment horizontal="center" vertical="center" wrapText="1"/>
    </xf>
    <xf numFmtId="0" fontId="49" fillId="0" borderId="52" xfId="67" applyFont="1" applyFill="1" applyBorder="1" applyAlignment="1">
      <alignment horizontal="center" vertical="center" wrapText="1"/>
    </xf>
    <xf numFmtId="4" fontId="49" fillId="0" borderId="53" xfId="67" applyNumberFormat="1" applyFont="1" applyFill="1" applyBorder="1" applyAlignment="1">
      <alignment horizontal="center" vertical="center"/>
    </xf>
    <xf numFmtId="4" fontId="49" fillId="0" borderId="52" xfId="67" applyNumberFormat="1" applyFont="1" applyFill="1" applyBorder="1" applyAlignment="1">
      <alignment horizontal="center" vertical="center"/>
    </xf>
    <xf numFmtId="0" fontId="29" fillId="0" borderId="0" xfId="50" applyFont="1" applyFill="1" applyAlignment="1">
      <alignment horizontal="center" vertical="center"/>
    </xf>
    <xf numFmtId="0" fontId="59" fillId="0" borderId="0" xfId="1" applyFont="1" applyAlignment="1">
      <alignment horizontal="center" vertical="center"/>
    </xf>
    <xf numFmtId="3" fontId="49" fillId="0" borderId="53" xfId="67" applyNumberFormat="1" applyFont="1" applyFill="1" applyBorder="1" applyAlignment="1">
      <alignment horizontal="center" vertical="center"/>
    </xf>
    <xf numFmtId="3" fontId="49" fillId="0" borderId="52" xfId="67" applyNumberFormat="1" applyFont="1" applyFill="1" applyBorder="1" applyAlignment="1">
      <alignment horizontal="center" vertical="center"/>
    </xf>
    <xf numFmtId="0" fontId="49" fillId="0" borderId="53" xfId="67" applyFont="1" applyFill="1" applyBorder="1" applyAlignment="1">
      <alignment horizontal="center" vertical="center"/>
    </xf>
    <xf numFmtId="0" fontId="49" fillId="0" borderId="54" xfId="67" applyFont="1" applyFill="1" applyBorder="1" applyAlignment="1">
      <alignment horizontal="center" vertical="center"/>
    </xf>
    <xf numFmtId="0" fontId="49" fillId="0" borderId="52"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3" xfId="62" applyBorder="1" applyAlignment="1">
      <alignment horizontal="center" vertical="center" wrapText="1"/>
    </xf>
    <xf numFmtId="0" fontId="30" fillId="0" borderId="52" xfId="62" applyBorder="1" applyAlignment="1">
      <alignment horizontal="center" vertical="center" wrapText="1"/>
    </xf>
    <xf numFmtId="0" fontId="52" fillId="28" borderId="0" xfId="62" applyFont="1" applyFill="1" applyAlignment="1">
      <alignment horizontal="center" vertical="center" wrapText="1"/>
    </xf>
    <xf numFmtId="0" fontId="49" fillId="28" borderId="0" xfId="0" applyFont="1" applyFill="1" applyAlignment="1">
      <alignment horizontal="center" vertical="center" wrapText="1"/>
    </xf>
    <xf numFmtId="0" fontId="41" fillId="0" borderId="0" xfId="1" applyFont="1" applyFill="1" applyAlignment="1">
      <alignment horizontal="center" vertical="center"/>
    </xf>
    <xf numFmtId="0" fontId="29" fillId="0" borderId="48"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8" xfId="2" applyFont="1" applyFill="1" applyBorder="1" applyAlignment="1">
      <alignment horizontal="center" vertical="center" wrapText="1" shrinkToFit="1"/>
    </xf>
    <xf numFmtId="0" fontId="29" fillId="0" borderId="56" xfId="2" applyFont="1" applyFill="1" applyBorder="1" applyAlignment="1">
      <alignment horizontal="center" vertical="center" wrapText="1"/>
    </xf>
    <xf numFmtId="0" fontId="29" fillId="0" borderId="48" xfId="2" applyNumberFormat="1" applyFont="1" applyFill="1" applyBorder="1" applyAlignment="1">
      <alignment horizontal="center" vertical="center" wrapText="1" shrinkToFit="1"/>
    </xf>
    <xf numFmtId="0" fontId="29" fillId="0" borderId="49"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63"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68" xfId="52" applyFont="1" applyFill="1" applyBorder="1" applyAlignment="1">
      <alignment horizontal="center" vertical="center" wrapText="1"/>
    </xf>
    <xf numFmtId="0" fontId="29" fillId="0" borderId="69"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63" xfId="2" applyFont="1" applyBorder="1" applyAlignment="1">
      <alignment horizontal="center" vertical="center"/>
    </xf>
    <xf numFmtId="0" fontId="57" fillId="0" borderId="64" xfId="2" applyFont="1" applyFill="1" applyBorder="1" applyAlignment="1">
      <alignment horizontal="center" vertical="center" wrapText="1"/>
    </xf>
    <xf numFmtId="0" fontId="57" fillId="0" borderId="6" xfId="2" applyFont="1" applyFill="1" applyBorder="1" applyAlignment="1">
      <alignment horizontal="center" vertical="center" wrapText="1"/>
    </xf>
    <xf numFmtId="0" fontId="57" fillId="0" borderId="2" xfId="2" applyFont="1" applyFill="1" applyBorder="1" applyAlignment="1">
      <alignment horizontal="center" vertical="center" wrapText="1"/>
    </xf>
    <xf numFmtId="0" fontId="29" fillId="0" borderId="65" xfId="52" applyFont="1" applyFill="1" applyBorder="1" applyAlignment="1">
      <alignment horizontal="center" vertical="center"/>
    </xf>
    <xf numFmtId="0" fontId="29" fillId="0" borderId="66" xfId="52" applyFont="1" applyFill="1" applyBorder="1" applyAlignment="1">
      <alignment horizontal="center" vertical="center"/>
    </xf>
    <xf numFmtId="0" fontId="29" fillId="0" borderId="67"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50"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2"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8" fillId="0" borderId="0" xfId="49" applyFont="1" applyAlignment="1">
      <alignment horizontal="center"/>
    </xf>
    <xf numFmtId="0" fontId="58" fillId="0" borderId="0" xfId="49" applyFont="1" applyFill="1" applyAlignment="1">
      <alignment horizontal="center"/>
    </xf>
    <xf numFmtId="0" fontId="60" fillId="0" borderId="0" xfId="1" applyFont="1" applyAlignment="1">
      <alignment horizontal="center" vertical="center"/>
    </xf>
    <xf numFmtId="0" fontId="61"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3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000158669330984"/>
          <c:h val="0.78215284470969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-5567996.6732917074</c:v>
                </c:pt>
                <c:pt idx="1">
                  <c:v>-18014912.791710526</c:v>
                </c:pt>
                <c:pt idx="2">
                  <c:v>101421793.75105123</c:v>
                </c:pt>
                <c:pt idx="3">
                  <c:v>191164819.44936016</c:v>
                </c:pt>
                <c:pt idx="4">
                  <c:v>273275493.44124407</c:v>
                </c:pt>
                <c:pt idx="5">
                  <c:v>251018802.34982955</c:v>
                </c:pt>
                <c:pt idx="6">
                  <c:v>230773364.39479631</c:v>
                </c:pt>
                <c:pt idx="7">
                  <c:v>212275349.79173845</c:v>
                </c:pt>
                <c:pt idx="8">
                  <c:v>195260171.54858193</c:v>
                </c:pt>
                <c:pt idx="9">
                  <c:v>179608951.26558989</c:v>
                </c:pt>
                <c:pt idx="10">
                  <c:v>165212342.302221</c:v>
                </c:pt>
              </c:numCache>
            </c:numRef>
          </c:val>
          <c:smooth val="0"/>
          <c:extLst>
            <c:ext xmlns:c16="http://schemas.microsoft.com/office/drawing/2014/chart" uri="{C3380CC4-5D6E-409C-BE32-E72D297353CC}">
              <c16:uniqueId val="{00000000-456B-4C5E-84E9-E5E9ABEF77E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-5567996.6732917074</c:v>
                </c:pt>
                <c:pt idx="1">
                  <c:v>-23582909.465002231</c:v>
                </c:pt>
                <c:pt idx="2">
                  <c:v>77838884.286049008</c:v>
                </c:pt>
                <c:pt idx="3">
                  <c:v>269003703.73540914</c:v>
                </c:pt>
                <c:pt idx="4">
                  <c:v>542279197.17665315</c:v>
                </c:pt>
                <c:pt idx="5">
                  <c:v>793297999.5264827</c:v>
                </c:pt>
                <c:pt idx="6">
                  <c:v>1024071363.921279</c:v>
                </c:pt>
                <c:pt idx="7">
                  <c:v>1236346713.7130175</c:v>
                </c:pt>
                <c:pt idx="8">
                  <c:v>1431606885.2615993</c:v>
                </c:pt>
                <c:pt idx="9">
                  <c:v>1611215836.5271893</c:v>
                </c:pt>
                <c:pt idx="10">
                  <c:v>1776428178.8294103</c:v>
                </c:pt>
              </c:numCache>
            </c:numRef>
          </c:val>
          <c:smooth val="0"/>
          <c:extLst>
            <c:ext xmlns:c16="http://schemas.microsoft.com/office/drawing/2014/chart" uri="{C3380CC4-5D6E-409C-BE32-E72D297353CC}">
              <c16:uniqueId val="{00000000-75E2-4CB0-BD0E-F6EDB5C26B79}"/>
            </c:ext>
          </c:extLst>
        </c:ser>
        <c:dLbls>
          <c:showLegendKey val="0"/>
          <c:showVal val="0"/>
          <c:showCatName val="0"/>
          <c:showSerName val="0"/>
          <c:showPercent val="0"/>
          <c:showBubbleSize val="0"/>
        </c:dLbls>
        <c:smooth val="0"/>
        <c:axId val="579721832"/>
        <c:axId val="579720656"/>
      </c:lineChart>
      <c:catAx>
        <c:axId val="57972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9720656"/>
        <c:crosses val="autoZero"/>
        <c:auto val="1"/>
        <c:lblAlgn val="ctr"/>
        <c:lblOffset val="100"/>
        <c:noMultiLvlLbl val="0"/>
      </c:catAx>
      <c:valAx>
        <c:axId val="5797206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9721832"/>
        <c:crosses val="autoZero"/>
        <c:crossBetween val="between"/>
      </c:valAx>
    </c:plotArea>
    <c:legend>
      <c:legendPos val="r"/>
      <c:layout>
        <c:manualLayout>
          <c:xMode val="edge"/>
          <c:yMode val="edge"/>
          <c:x val="0.10194539933316378"/>
          <c:y val="0.89000083443326816"/>
          <c:w val="0.86313105590898043"/>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68036</xdr:rowOff>
    </xdr:from>
    <xdr:to>
      <xdr:col>7</xdr:col>
      <xdr:colOff>1115786</xdr:colOff>
      <xdr:row>45</xdr:row>
      <xdr:rowOff>54429</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403" customWidth="1"/>
    <col min="2" max="2" width="53.5703125" style="403" customWidth="1"/>
    <col min="3" max="3" width="91.42578125" style="406" customWidth="1"/>
    <col min="4" max="4" width="12" style="403" customWidth="1"/>
    <col min="5" max="5" width="14.42578125" style="403" customWidth="1"/>
    <col min="6" max="6" width="36.5703125" style="403" customWidth="1"/>
    <col min="7" max="7" width="20" style="403" customWidth="1"/>
    <col min="8" max="8" width="25.5703125" style="403" customWidth="1"/>
    <col min="9" max="9" width="16.42578125" style="403" customWidth="1"/>
    <col min="10" max="16384" width="9.140625" style="403"/>
  </cols>
  <sheetData>
    <row r="1" spans="1:22" s="73" customFormat="1" ht="18.75" customHeight="1" x14ac:dyDescent="0.2">
      <c r="C1" s="121" t="s">
        <v>66</v>
      </c>
    </row>
    <row r="2" spans="1:22" s="73" customFormat="1" ht="18.75" customHeight="1" x14ac:dyDescent="0.3">
      <c r="C2" s="122" t="s">
        <v>8</v>
      </c>
    </row>
    <row r="3" spans="1:22" s="73" customFormat="1" ht="18.75" x14ac:dyDescent="0.3">
      <c r="A3" s="387"/>
      <c r="C3" s="122" t="s">
        <v>65</v>
      </c>
    </row>
    <row r="4" spans="1:22" s="73" customFormat="1" ht="18.75" x14ac:dyDescent="0.3">
      <c r="A4" s="387"/>
      <c r="C4" s="388"/>
      <c r="H4" s="122"/>
    </row>
    <row r="5" spans="1:22" s="73" customFormat="1" ht="15.75" x14ac:dyDescent="0.25">
      <c r="A5" s="408" t="s">
        <v>623</v>
      </c>
      <c r="B5" s="408"/>
      <c r="C5" s="408"/>
      <c r="D5" s="49"/>
      <c r="E5" s="49"/>
      <c r="F5" s="49"/>
      <c r="G5" s="49"/>
      <c r="H5" s="49"/>
      <c r="I5" s="49"/>
      <c r="J5" s="49"/>
    </row>
    <row r="6" spans="1:22" s="73" customFormat="1" ht="18.75" x14ac:dyDescent="0.3">
      <c r="A6" s="387"/>
      <c r="C6" s="388"/>
      <c r="H6" s="122"/>
    </row>
    <row r="7" spans="1:22" s="73" customFormat="1" ht="18.75" x14ac:dyDescent="0.2">
      <c r="A7" s="415" t="s">
        <v>7</v>
      </c>
      <c r="B7" s="415"/>
      <c r="C7" s="415"/>
      <c r="D7" s="187"/>
      <c r="E7" s="187"/>
      <c r="F7" s="187"/>
      <c r="G7" s="187"/>
      <c r="H7" s="187"/>
      <c r="I7" s="187"/>
      <c r="J7" s="187"/>
      <c r="K7" s="187"/>
      <c r="L7" s="187"/>
      <c r="M7" s="187"/>
      <c r="N7" s="187"/>
      <c r="O7" s="187"/>
      <c r="P7" s="187"/>
      <c r="Q7" s="187"/>
      <c r="R7" s="187"/>
      <c r="S7" s="187"/>
      <c r="T7" s="187"/>
      <c r="U7" s="187"/>
      <c r="V7" s="187"/>
    </row>
    <row r="8" spans="1:22" s="73" customFormat="1" ht="18.75" x14ac:dyDescent="0.2">
      <c r="A8" s="386"/>
      <c r="B8" s="386"/>
      <c r="C8" s="389"/>
      <c r="D8" s="386"/>
      <c r="E8" s="386"/>
      <c r="F8" s="386"/>
      <c r="G8" s="386"/>
      <c r="H8" s="386"/>
      <c r="I8" s="187"/>
      <c r="J8" s="187"/>
      <c r="K8" s="187"/>
      <c r="L8" s="187"/>
      <c r="M8" s="187"/>
      <c r="N8" s="187"/>
      <c r="O8" s="187"/>
      <c r="P8" s="187"/>
      <c r="Q8" s="187"/>
      <c r="R8" s="187"/>
      <c r="S8" s="187"/>
      <c r="T8" s="187"/>
      <c r="U8" s="187"/>
      <c r="V8" s="187"/>
    </row>
    <row r="9" spans="1:22" s="73" customFormat="1" ht="18.75" x14ac:dyDescent="0.2">
      <c r="A9" s="416" t="s">
        <v>593</v>
      </c>
      <c r="B9" s="416"/>
      <c r="C9" s="416"/>
      <c r="D9" s="188"/>
      <c r="E9" s="188"/>
      <c r="F9" s="188"/>
      <c r="G9" s="188"/>
      <c r="H9" s="188"/>
      <c r="I9" s="187"/>
      <c r="J9" s="187"/>
      <c r="K9" s="187"/>
      <c r="L9" s="187"/>
      <c r="M9" s="187"/>
      <c r="N9" s="187"/>
      <c r="O9" s="187"/>
      <c r="P9" s="187"/>
      <c r="Q9" s="187"/>
      <c r="R9" s="187"/>
      <c r="S9" s="187"/>
      <c r="T9" s="187"/>
      <c r="U9" s="187"/>
      <c r="V9" s="187"/>
    </row>
    <row r="10" spans="1:22" s="73" customFormat="1" ht="18.75" x14ac:dyDescent="0.2">
      <c r="A10" s="412" t="s">
        <v>6</v>
      </c>
      <c r="B10" s="412"/>
      <c r="C10" s="412"/>
      <c r="D10" s="189"/>
      <c r="E10" s="189"/>
      <c r="F10" s="189"/>
      <c r="G10" s="189"/>
      <c r="H10" s="189"/>
      <c r="I10" s="187"/>
      <c r="J10" s="187"/>
      <c r="K10" s="187"/>
      <c r="L10" s="187"/>
      <c r="M10" s="187"/>
      <c r="N10" s="187"/>
      <c r="O10" s="187"/>
      <c r="P10" s="187"/>
      <c r="Q10" s="187"/>
      <c r="R10" s="187"/>
      <c r="S10" s="187"/>
      <c r="T10" s="187"/>
      <c r="U10" s="187"/>
      <c r="V10" s="187"/>
    </row>
    <row r="11" spans="1:22" s="73" customFormat="1" ht="18.75" x14ac:dyDescent="0.2">
      <c r="A11" s="386"/>
      <c r="B11" s="386"/>
      <c r="C11" s="389"/>
      <c r="D11" s="386"/>
      <c r="E11" s="386"/>
      <c r="F11" s="386"/>
      <c r="G11" s="386"/>
      <c r="H11" s="386"/>
      <c r="I11" s="187"/>
      <c r="J11" s="187"/>
      <c r="K11" s="187"/>
      <c r="L11" s="187"/>
      <c r="M11" s="187"/>
      <c r="N11" s="187"/>
      <c r="O11" s="187"/>
      <c r="P11" s="187"/>
      <c r="Q11" s="187"/>
      <c r="R11" s="187"/>
      <c r="S11" s="187"/>
      <c r="T11" s="187"/>
      <c r="U11" s="187"/>
      <c r="V11" s="187"/>
    </row>
    <row r="12" spans="1:22" s="73" customFormat="1" ht="18.75" x14ac:dyDescent="0.2">
      <c r="A12" s="414" t="s">
        <v>540</v>
      </c>
      <c r="B12" s="414"/>
      <c r="C12" s="414"/>
      <c r="D12" s="188"/>
      <c r="E12" s="188"/>
      <c r="F12" s="188"/>
      <c r="G12" s="188"/>
      <c r="H12" s="188"/>
      <c r="I12" s="187"/>
      <c r="J12" s="187"/>
      <c r="K12" s="187"/>
      <c r="L12" s="187"/>
      <c r="M12" s="187"/>
      <c r="N12" s="187"/>
      <c r="O12" s="187"/>
      <c r="P12" s="187"/>
      <c r="Q12" s="187"/>
      <c r="R12" s="187"/>
      <c r="S12" s="187"/>
      <c r="T12" s="187"/>
      <c r="U12" s="187"/>
      <c r="V12" s="187"/>
    </row>
    <row r="13" spans="1:22" s="73" customFormat="1" ht="18.75" x14ac:dyDescent="0.2">
      <c r="A13" s="412" t="s">
        <v>5</v>
      </c>
      <c r="B13" s="412"/>
      <c r="C13" s="412"/>
      <c r="D13" s="189"/>
      <c r="E13" s="189"/>
      <c r="F13" s="189"/>
      <c r="G13" s="189"/>
      <c r="H13" s="189"/>
      <c r="I13" s="187"/>
      <c r="J13" s="187"/>
      <c r="K13" s="187"/>
      <c r="L13" s="187"/>
      <c r="M13" s="187"/>
      <c r="N13" s="187"/>
      <c r="O13" s="187"/>
      <c r="P13" s="187"/>
      <c r="Q13" s="187"/>
      <c r="R13" s="187"/>
      <c r="S13" s="187"/>
      <c r="T13" s="187"/>
      <c r="U13" s="187"/>
      <c r="V13" s="187"/>
    </row>
    <row r="14" spans="1:22" s="390" customFormat="1" ht="15.75" customHeight="1" x14ac:dyDescent="0.2">
      <c r="A14" s="384"/>
      <c r="B14" s="384"/>
      <c r="C14" s="165"/>
      <c r="D14" s="384"/>
      <c r="E14" s="384"/>
      <c r="F14" s="384"/>
      <c r="G14" s="384"/>
      <c r="H14" s="384"/>
      <c r="I14" s="384"/>
      <c r="J14" s="384"/>
      <c r="K14" s="384"/>
      <c r="L14" s="384"/>
      <c r="M14" s="384"/>
      <c r="N14" s="384"/>
      <c r="O14" s="384"/>
      <c r="P14" s="384"/>
      <c r="Q14" s="384"/>
      <c r="R14" s="384"/>
      <c r="S14" s="384"/>
      <c r="T14" s="384"/>
      <c r="U14" s="384"/>
      <c r="V14" s="384"/>
    </row>
    <row r="15" spans="1:22" s="391" customFormat="1" ht="58.5" customHeight="1" x14ac:dyDescent="0.2">
      <c r="A15" s="413" t="s">
        <v>613</v>
      </c>
      <c r="B15" s="413"/>
      <c r="C15" s="413"/>
      <c r="D15" s="188"/>
      <c r="E15" s="188"/>
      <c r="F15" s="188"/>
      <c r="G15" s="188"/>
      <c r="H15" s="188"/>
      <c r="I15" s="188"/>
      <c r="J15" s="188"/>
      <c r="K15" s="188"/>
      <c r="L15" s="188"/>
      <c r="M15" s="188"/>
      <c r="N15" s="188"/>
      <c r="O15" s="188"/>
      <c r="P15" s="188"/>
      <c r="Q15" s="188"/>
      <c r="R15" s="188"/>
      <c r="S15" s="188"/>
      <c r="T15" s="188"/>
      <c r="U15" s="188"/>
      <c r="V15" s="188"/>
    </row>
    <row r="16" spans="1:22" s="391" customFormat="1" ht="15" customHeight="1" x14ac:dyDescent="0.2">
      <c r="A16" s="412" t="s">
        <v>4</v>
      </c>
      <c r="B16" s="412"/>
      <c r="C16" s="412"/>
      <c r="D16" s="189"/>
      <c r="E16" s="189"/>
      <c r="F16" s="189"/>
      <c r="G16" s="189"/>
      <c r="H16" s="189"/>
      <c r="I16" s="189"/>
      <c r="J16" s="189"/>
      <c r="K16" s="189"/>
      <c r="L16" s="189"/>
      <c r="M16" s="189"/>
      <c r="N16" s="189"/>
      <c r="O16" s="189"/>
      <c r="P16" s="189"/>
      <c r="Q16" s="189"/>
      <c r="R16" s="189"/>
      <c r="S16" s="189"/>
      <c r="T16" s="189"/>
      <c r="U16" s="189"/>
      <c r="V16" s="189"/>
    </row>
    <row r="17" spans="1:22" s="391" customFormat="1" ht="15" customHeight="1" x14ac:dyDescent="0.2">
      <c r="A17" s="392"/>
      <c r="B17" s="392"/>
      <c r="C17" s="393"/>
      <c r="D17" s="392"/>
      <c r="E17" s="392"/>
      <c r="F17" s="392"/>
      <c r="G17" s="392"/>
      <c r="H17" s="392"/>
      <c r="I17" s="392"/>
      <c r="J17" s="392"/>
      <c r="K17" s="392"/>
      <c r="L17" s="392"/>
      <c r="M17" s="392"/>
      <c r="N17" s="392"/>
      <c r="O17" s="392"/>
      <c r="P17" s="392"/>
      <c r="Q17" s="392"/>
      <c r="R17" s="392"/>
      <c r="S17" s="392"/>
    </row>
    <row r="18" spans="1:22" s="391" customFormat="1" ht="15" customHeight="1" x14ac:dyDescent="0.2">
      <c r="A18" s="413" t="s">
        <v>374</v>
      </c>
      <c r="B18" s="414"/>
      <c r="C18" s="414"/>
      <c r="D18" s="394"/>
      <c r="E18" s="394"/>
      <c r="F18" s="394"/>
      <c r="G18" s="394"/>
      <c r="H18" s="394"/>
      <c r="I18" s="394"/>
      <c r="J18" s="394"/>
      <c r="K18" s="394"/>
      <c r="L18" s="394"/>
      <c r="M18" s="394"/>
      <c r="N18" s="394"/>
      <c r="O18" s="394"/>
      <c r="P18" s="394"/>
      <c r="Q18" s="394"/>
      <c r="R18" s="394"/>
      <c r="S18" s="394"/>
      <c r="T18" s="394"/>
      <c r="U18" s="394"/>
      <c r="V18" s="394"/>
    </row>
    <row r="19" spans="1:22" s="391" customFormat="1" ht="15" customHeight="1" x14ac:dyDescent="0.2">
      <c r="A19" s="189"/>
      <c r="B19" s="189"/>
      <c r="C19" s="395"/>
      <c r="D19" s="189"/>
      <c r="E19" s="189"/>
      <c r="F19" s="189"/>
      <c r="G19" s="189"/>
      <c r="H19" s="189"/>
      <c r="I19" s="392"/>
      <c r="J19" s="392"/>
      <c r="K19" s="392"/>
      <c r="L19" s="392"/>
      <c r="M19" s="392"/>
      <c r="N19" s="392"/>
      <c r="O19" s="392"/>
      <c r="P19" s="392"/>
      <c r="Q19" s="392"/>
      <c r="R19" s="392"/>
      <c r="S19" s="392"/>
    </row>
    <row r="20" spans="1:22" s="391" customFormat="1" ht="39.75" customHeight="1" x14ac:dyDescent="0.2">
      <c r="A20" s="396" t="s">
        <v>3</v>
      </c>
      <c r="B20" s="397" t="s">
        <v>64</v>
      </c>
      <c r="C20" s="398" t="s">
        <v>63</v>
      </c>
      <c r="D20" s="399"/>
      <c r="E20" s="399"/>
      <c r="F20" s="399"/>
      <c r="G20" s="399"/>
      <c r="H20" s="399"/>
      <c r="I20" s="384"/>
      <c r="J20" s="384"/>
      <c r="K20" s="384"/>
      <c r="L20" s="384"/>
      <c r="M20" s="384"/>
      <c r="N20" s="384"/>
      <c r="O20" s="384"/>
      <c r="P20" s="384"/>
      <c r="Q20" s="384"/>
      <c r="R20" s="384"/>
      <c r="S20" s="384"/>
      <c r="T20" s="400"/>
      <c r="U20" s="400"/>
      <c r="V20" s="400"/>
    </row>
    <row r="21" spans="1:22" s="391" customFormat="1" ht="16.5" customHeight="1" x14ac:dyDescent="0.2">
      <c r="A21" s="398">
        <v>1</v>
      </c>
      <c r="B21" s="397">
        <v>2</v>
      </c>
      <c r="C21" s="398">
        <v>3</v>
      </c>
      <c r="D21" s="399"/>
      <c r="E21" s="399"/>
      <c r="F21" s="399"/>
      <c r="G21" s="399"/>
      <c r="H21" s="399"/>
      <c r="I21" s="384"/>
      <c r="J21" s="384"/>
      <c r="K21" s="384"/>
      <c r="L21" s="384"/>
      <c r="M21" s="384"/>
      <c r="N21" s="384"/>
      <c r="O21" s="384"/>
      <c r="P21" s="384"/>
      <c r="Q21" s="384"/>
      <c r="R21" s="384"/>
      <c r="S21" s="384"/>
      <c r="T21" s="400"/>
      <c r="U21" s="400"/>
      <c r="V21" s="400"/>
    </row>
    <row r="22" spans="1:22" s="391" customFormat="1" ht="55.5" customHeight="1" x14ac:dyDescent="0.2">
      <c r="A22" s="90" t="s">
        <v>62</v>
      </c>
      <c r="B22" s="401" t="s">
        <v>258</v>
      </c>
      <c r="C22" s="166" t="s">
        <v>618</v>
      </c>
      <c r="D22" s="399"/>
      <c r="E22" s="399"/>
      <c r="F22" s="399"/>
      <c r="G22" s="399"/>
      <c r="H22" s="399"/>
      <c r="I22" s="384"/>
      <c r="J22" s="384"/>
      <c r="K22" s="384"/>
      <c r="L22" s="384"/>
      <c r="M22" s="384"/>
      <c r="N22" s="384"/>
      <c r="O22" s="384"/>
      <c r="P22" s="384"/>
      <c r="Q22" s="384"/>
      <c r="R22" s="384"/>
      <c r="S22" s="384"/>
      <c r="T22" s="400"/>
      <c r="U22" s="400"/>
      <c r="V22" s="400"/>
    </row>
    <row r="23" spans="1:22" s="391" customFormat="1" ht="78.75" x14ac:dyDescent="0.2">
      <c r="A23" s="90" t="s">
        <v>61</v>
      </c>
      <c r="B23" s="91" t="s">
        <v>462</v>
      </c>
      <c r="C23" s="166" t="s">
        <v>466</v>
      </c>
      <c r="D23" s="399"/>
      <c r="E23" s="399"/>
      <c r="F23" s="399"/>
      <c r="G23" s="399"/>
      <c r="H23" s="399"/>
      <c r="I23" s="384"/>
      <c r="J23" s="384"/>
      <c r="K23" s="384"/>
      <c r="L23" s="384"/>
      <c r="M23" s="384"/>
      <c r="N23" s="384"/>
      <c r="O23" s="384"/>
      <c r="P23" s="384"/>
      <c r="Q23" s="384"/>
      <c r="R23" s="384"/>
      <c r="S23" s="384"/>
      <c r="T23" s="400"/>
      <c r="U23" s="400"/>
      <c r="V23" s="400"/>
    </row>
    <row r="24" spans="1:22" s="391" customFormat="1" ht="22.5" customHeight="1" x14ac:dyDescent="0.2">
      <c r="A24" s="409"/>
      <c r="B24" s="410"/>
      <c r="C24" s="411"/>
      <c r="D24" s="399"/>
      <c r="E24" s="399"/>
      <c r="F24" s="399"/>
      <c r="G24" s="399"/>
      <c r="H24" s="399"/>
      <c r="I24" s="384"/>
      <c r="J24" s="384"/>
      <c r="K24" s="384"/>
      <c r="L24" s="384"/>
      <c r="M24" s="384"/>
      <c r="N24" s="384"/>
      <c r="O24" s="384"/>
      <c r="P24" s="384"/>
      <c r="Q24" s="384"/>
      <c r="R24" s="384"/>
      <c r="S24" s="384"/>
      <c r="T24" s="400"/>
      <c r="U24" s="400"/>
      <c r="V24" s="400"/>
    </row>
    <row r="25" spans="1:22" s="391" customFormat="1" ht="58.5" customHeight="1" x14ac:dyDescent="0.2">
      <c r="A25" s="90" t="s">
        <v>60</v>
      </c>
      <c r="B25" s="92" t="s">
        <v>323</v>
      </c>
      <c r="C25" s="92" t="s">
        <v>467</v>
      </c>
      <c r="D25" s="399"/>
      <c r="E25" s="399"/>
      <c r="F25" s="399"/>
      <c r="G25" s="399"/>
      <c r="H25" s="384"/>
      <c r="I25" s="384"/>
      <c r="J25" s="384"/>
      <c r="K25" s="384"/>
      <c r="L25" s="384"/>
      <c r="M25" s="384"/>
      <c r="N25" s="384"/>
      <c r="O25" s="384"/>
      <c r="P25" s="384"/>
      <c r="Q25" s="384"/>
      <c r="R25" s="384"/>
      <c r="S25" s="400"/>
      <c r="T25" s="400"/>
      <c r="U25" s="400"/>
      <c r="V25" s="400"/>
    </row>
    <row r="26" spans="1:22" s="391" customFormat="1" ht="42.75" customHeight="1" x14ac:dyDescent="0.2">
      <c r="A26" s="90" t="s">
        <v>59</v>
      </c>
      <c r="B26" s="92" t="s">
        <v>72</v>
      </c>
      <c r="C26" s="92" t="s">
        <v>388</v>
      </c>
      <c r="D26" s="399"/>
      <c r="E26" s="399"/>
      <c r="F26" s="399"/>
      <c r="G26" s="399"/>
      <c r="H26" s="384"/>
      <c r="I26" s="384"/>
      <c r="J26" s="384"/>
      <c r="K26" s="384"/>
      <c r="L26" s="384"/>
      <c r="M26" s="384"/>
      <c r="N26" s="384"/>
      <c r="O26" s="384"/>
      <c r="P26" s="384"/>
      <c r="Q26" s="384"/>
      <c r="R26" s="384"/>
      <c r="S26" s="400"/>
      <c r="T26" s="400"/>
      <c r="U26" s="400"/>
      <c r="V26" s="400"/>
    </row>
    <row r="27" spans="1:22" s="391" customFormat="1" ht="51.75" customHeight="1" x14ac:dyDescent="0.2">
      <c r="A27" s="90" t="s">
        <v>57</v>
      </c>
      <c r="B27" s="92" t="s">
        <v>71</v>
      </c>
      <c r="C27" s="145" t="s">
        <v>622</v>
      </c>
      <c r="D27" s="399"/>
      <c r="E27" s="399"/>
      <c r="F27" s="399"/>
      <c r="G27" s="399"/>
      <c r="H27" s="384"/>
      <c r="I27" s="384"/>
      <c r="J27" s="384"/>
      <c r="K27" s="384"/>
      <c r="L27" s="384"/>
      <c r="M27" s="384"/>
      <c r="N27" s="384"/>
      <c r="O27" s="384"/>
      <c r="P27" s="384"/>
      <c r="Q27" s="384"/>
      <c r="R27" s="384"/>
      <c r="S27" s="400"/>
      <c r="T27" s="400"/>
      <c r="U27" s="400"/>
      <c r="V27" s="400"/>
    </row>
    <row r="28" spans="1:22" s="391" customFormat="1" ht="42.75" customHeight="1" x14ac:dyDescent="0.2">
      <c r="A28" s="90" t="s">
        <v>56</v>
      </c>
      <c r="B28" s="92" t="s">
        <v>324</v>
      </c>
      <c r="C28" s="92" t="s">
        <v>403</v>
      </c>
      <c r="D28" s="399"/>
      <c r="E28" s="399"/>
      <c r="F28" s="399"/>
      <c r="G28" s="399"/>
      <c r="H28" s="384"/>
      <c r="I28" s="384"/>
      <c r="J28" s="384"/>
      <c r="K28" s="384"/>
      <c r="L28" s="384"/>
      <c r="M28" s="384"/>
      <c r="N28" s="384"/>
      <c r="O28" s="384"/>
      <c r="P28" s="384"/>
      <c r="Q28" s="384"/>
      <c r="R28" s="384"/>
      <c r="S28" s="400"/>
      <c r="T28" s="400"/>
      <c r="U28" s="400"/>
      <c r="V28" s="400"/>
    </row>
    <row r="29" spans="1:22" s="391" customFormat="1" ht="51.75" customHeight="1" x14ac:dyDescent="0.2">
      <c r="A29" s="90" t="s">
        <v>54</v>
      </c>
      <c r="B29" s="92" t="s">
        <v>325</v>
      </c>
      <c r="C29" s="92" t="s">
        <v>403</v>
      </c>
      <c r="D29" s="399"/>
      <c r="E29" s="399"/>
      <c r="F29" s="399"/>
      <c r="G29" s="399"/>
      <c r="H29" s="384"/>
      <c r="I29" s="384"/>
      <c r="J29" s="384"/>
      <c r="K29" s="384"/>
      <c r="L29" s="384"/>
      <c r="M29" s="384"/>
      <c r="N29" s="384"/>
      <c r="O29" s="384"/>
      <c r="P29" s="384"/>
      <c r="Q29" s="384"/>
      <c r="R29" s="384"/>
      <c r="S29" s="400"/>
      <c r="T29" s="400"/>
      <c r="U29" s="400"/>
      <c r="V29" s="400"/>
    </row>
    <row r="30" spans="1:22" s="391" customFormat="1" ht="51.75" customHeight="1" x14ac:dyDescent="0.2">
      <c r="A30" s="90" t="s">
        <v>52</v>
      </c>
      <c r="B30" s="92" t="s">
        <v>326</v>
      </c>
      <c r="C30" s="92" t="s">
        <v>403</v>
      </c>
      <c r="D30" s="399"/>
      <c r="E30" s="399"/>
      <c r="F30" s="399"/>
      <c r="G30" s="399"/>
      <c r="H30" s="384"/>
      <c r="I30" s="384"/>
      <c r="J30" s="384"/>
      <c r="K30" s="384"/>
      <c r="L30" s="384"/>
      <c r="M30" s="384"/>
      <c r="N30" s="384"/>
      <c r="O30" s="384"/>
      <c r="P30" s="384"/>
      <c r="Q30" s="384"/>
      <c r="R30" s="384"/>
      <c r="S30" s="400"/>
      <c r="T30" s="400"/>
      <c r="U30" s="400"/>
      <c r="V30" s="400"/>
    </row>
    <row r="31" spans="1:22" s="391" customFormat="1" ht="51.75" customHeight="1" x14ac:dyDescent="0.2">
      <c r="A31" s="90" t="s">
        <v>70</v>
      </c>
      <c r="B31" s="92" t="s">
        <v>327</v>
      </c>
      <c r="C31" s="92" t="s">
        <v>527</v>
      </c>
      <c r="D31" s="399"/>
      <c r="E31" s="399"/>
      <c r="F31" s="399"/>
      <c r="G31" s="399"/>
      <c r="H31" s="384"/>
      <c r="I31" s="384"/>
      <c r="J31" s="384"/>
      <c r="K31" s="384"/>
      <c r="L31" s="384"/>
      <c r="M31" s="384"/>
      <c r="N31" s="384"/>
      <c r="O31" s="384"/>
      <c r="P31" s="384"/>
      <c r="Q31" s="384"/>
      <c r="R31" s="384"/>
      <c r="S31" s="400"/>
      <c r="T31" s="400"/>
      <c r="U31" s="400"/>
      <c r="V31" s="400"/>
    </row>
    <row r="32" spans="1:22" s="391" customFormat="1" ht="51.75" customHeight="1" x14ac:dyDescent="0.2">
      <c r="A32" s="90" t="s">
        <v>68</v>
      </c>
      <c r="B32" s="92" t="s">
        <v>328</v>
      </c>
      <c r="C32" s="92" t="s">
        <v>403</v>
      </c>
      <c r="D32" s="399"/>
      <c r="E32" s="399"/>
      <c r="F32" s="399"/>
      <c r="G32" s="399"/>
      <c r="H32" s="384"/>
      <c r="I32" s="384"/>
      <c r="J32" s="384"/>
      <c r="K32" s="384"/>
      <c r="L32" s="384"/>
      <c r="M32" s="384"/>
      <c r="N32" s="384"/>
      <c r="O32" s="384"/>
      <c r="P32" s="384"/>
      <c r="Q32" s="384"/>
      <c r="R32" s="384"/>
      <c r="S32" s="400"/>
      <c r="T32" s="400"/>
      <c r="U32" s="400"/>
      <c r="V32" s="400"/>
    </row>
    <row r="33" spans="1:22" s="391" customFormat="1" ht="101.25" customHeight="1" x14ac:dyDescent="0.2">
      <c r="A33" s="90" t="s">
        <v>67</v>
      </c>
      <c r="B33" s="92" t="s">
        <v>329</v>
      </c>
      <c r="C33" s="92" t="s">
        <v>530</v>
      </c>
      <c r="D33" s="399"/>
      <c r="E33" s="399"/>
      <c r="F33" s="399"/>
      <c r="G33" s="399"/>
      <c r="H33" s="384"/>
      <c r="I33" s="384"/>
      <c r="J33" s="384"/>
      <c r="K33" s="384"/>
      <c r="L33" s="384"/>
      <c r="M33" s="384"/>
      <c r="N33" s="384"/>
      <c r="O33" s="384"/>
      <c r="P33" s="384"/>
      <c r="Q33" s="384"/>
      <c r="R33" s="384"/>
      <c r="S33" s="400"/>
      <c r="T33" s="400"/>
      <c r="U33" s="400"/>
      <c r="V33" s="400"/>
    </row>
    <row r="34" spans="1:22" ht="111" customHeight="1" x14ac:dyDescent="0.25">
      <c r="A34" s="90" t="s">
        <v>343</v>
      </c>
      <c r="B34" s="92" t="s">
        <v>330</v>
      </c>
      <c r="C34" s="355" t="s">
        <v>596</v>
      </c>
      <c r="D34" s="402"/>
      <c r="E34" s="402"/>
      <c r="F34" s="402"/>
      <c r="G34" s="402"/>
      <c r="H34" s="402"/>
      <c r="I34" s="402"/>
      <c r="J34" s="402"/>
      <c r="K34" s="402"/>
      <c r="L34" s="402"/>
      <c r="M34" s="402"/>
      <c r="N34" s="402"/>
      <c r="O34" s="402"/>
      <c r="P34" s="402"/>
      <c r="Q34" s="402"/>
      <c r="R34" s="402"/>
      <c r="S34" s="402"/>
      <c r="T34" s="402"/>
      <c r="U34" s="402"/>
      <c r="V34" s="402"/>
    </row>
    <row r="35" spans="1:22" ht="58.5" customHeight="1" x14ac:dyDescent="0.25">
      <c r="A35" s="90" t="s">
        <v>333</v>
      </c>
      <c r="B35" s="92" t="s">
        <v>69</v>
      </c>
      <c r="C35" s="92" t="s">
        <v>403</v>
      </c>
      <c r="D35" s="402"/>
      <c r="E35" s="402"/>
      <c r="F35" s="402"/>
      <c r="G35" s="402"/>
      <c r="H35" s="402"/>
      <c r="I35" s="402"/>
      <c r="J35" s="402"/>
      <c r="K35" s="402"/>
      <c r="L35" s="402"/>
      <c r="M35" s="402"/>
      <c r="N35" s="402"/>
      <c r="O35" s="402"/>
      <c r="P35" s="402"/>
      <c r="Q35" s="402"/>
      <c r="R35" s="402"/>
      <c r="S35" s="402"/>
      <c r="T35" s="402"/>
      <c r="U35" s="402"/>
      <c r="V35" s="402"/>
    </row>
    <row r="36" spans="1:22" ht="51.75" customHeight="1" x14ac:dyDescent="0.25">
      <c r="A36" s="90" t="s">
        <v>344</v>
      </c>
      <c r="B36" s="92" t="s">
        <v>331</v>
      </c>
      <c r="C36" s="92" t="s">
        <v>463</v>
      </c>
      <c r="D36" s="402"/>
      <c r="E36" s="402"/>
      <c r="F36" s="402"/>
      <c r="G36" s="402"/>
      <c r="H36" s="402"/>
      <c r="I36" s="402"/>
      <c r="J36" s="402"/>
      <c r="K36" s="402"/>
      <c r="L36" s="402"/>
      <c r="M36" s="402"/>
      <c r="N36" s="402"/>
      <c r="O36" s="402"/>
      <c r="P36" s="402"/>
      <c r="Q36" s="402"/>
      <c r="R36" s="402"/>
      <c r="S36" s="402"/>
      <c r="T36" s="402"/>
      <c r="U36" s="402"/>
      <c r="V36" s="402"/>
    </row>
    <row r="37" spans="1:22" ht="43.5" customHeight="1" x14ac:dyDescent="0.25">
      <c r="A37" s="90" t="s">
        <v>334</v>
      </c>
      <c r="B37" s="92" t="s">
        <v>332</v>
      </c>
      <c r="C37" s="92" t="s">
        <v>463</v>
      </c>
      <c r="D37" s="402"/>
      <c r="E37" s="402"/>
      <c r="F37" s="402"/>
      <c r="G37" s="402"/>
      <c r="H37" s="402"/>
      <c r="I37" s="402"/>
      <c r="J37" s="402"/>
      <c r="K37" s="402"/>
      <c r="L37" s="402"/>
      <c r="M37" s="402"/>
      <c r="N37" s="402"/>
      <c r="O37" s="402"/>
      <c r="P37" s="402"/>
      <c r="Q37" s="402"/>
      <c r="R37" s="402"/>
      <c r="S37" s="402"/>
      <c r="T37" s="402"/>
      <c r="U37" s="402"/>
      <c r="V37" s="402"/>
    </row>
    <row r="38" spans="1:22" ht="43.5" customHeight="1" x14ac:dyDescent="0.25">
      <c r="A38" s="90" t="s">
        <v>345</v>
      </c>
      <c r="B38" s="92" t="s">
        <v>203</v>
      </c>
      <c r="C38" s="92" t="s">
        <v>463</v>
      </c>
      <c r="D38" s="402"/>
      <c r="E38" s="402"/>
      <c r="F38" s="402"/>
      <c r="G38" s="402"/>
      <c r="H38" s="402"/>
      <c r="I38" s="402"/>
      <c r="J38" s="402"/>
      <c r="K38" s="402"/>
      <c r="L38" s="402"/>
      <c r="M38" s="402"/>
      <c r="N38" s="402"/>
      <c r="O38" s="402"/>
      <c r="P38" s="402"/>
      <c r="Q38" s="402"/>
      <c r="R38" s="402"/>
      <c r="S38" s="402"/>
      <c r="T38" s="402"/>
      <c r="U38" s="402"/>
      <c r="V38" s="402"/>
    </row>
    <row r="39" spans="1:22" ht="23.25" customHeight="1" x14ac:dyDescent="0.25">
      <c r="A39" s="409"/>
      <c r="B39" s="410"/>
      <c r="C39" s="411"/>
      <c r="D39" s="402"/>
      <c r="E39" s="402"/>
      <c r="F39" s="402"/>
      <c r="G39" s="402"/>
      <c r="H39" s="402"/>
      <c r="I39" s="402"/>
      <c r="J39" s="402"/>
      <c r="K39" s="402"/>
      <c r="L39" s="402"/>
      <c r="M39" s="402"/>
      <c r="N39" s="402"/>
      <c r="O39" s="402"/>
      <c r="P39" s="402"/>
      <c r="Q39" s="402"/>
      <c r="R39" s="402"/>
      <c r="S39" s="402"/>
      <c r="T39" s="402"/>
      <c r="U39" s="402"/>
      <c r="V39" s="402"/>
    </row>
    <row r="40" spans="1:22" ht="189" x14ac:dyDescent="0.25">
      <c r="A40" s="90" t="s">
        <v>335</v>
      </c>
      <c r="B40" s="92" t="s">
        <v>385</v>
      </c>
      <c r="C40" s="404" t="str">
        <f>CONCATENATE("Показатель увеличения протяженности линий электропередачи  в рамках осуществления технологического присоединения к электрическим сетям ∆L110тп_лэп = ",'3.2 паспорт Техсостояние ЛЭП'!R27," км; ∆L60тп_лэп = -",'3.2 паспорт Техсостояние ЛЭП'!Q27,"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",'2. паспорт  ТП'!A22," договор;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Sтпэх = ",'2. паспорт  ТП'!H24," МВт;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увеличения протяженности линий электропередачи  в рамках осуществления технологического присоединения к электрическим сетям ∆L110тп_лэп = 0,792 км; ∆L60тп_лэп = -0,751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договор;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Sтпэх = 23,777 МВт;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Фтз=30,01 млн.руб.</v>
      </c>
      <c r="D40" s="402"/>
      <c r="E40" s="402"/>
      <c r="F40" s="402"/>
      <c r="G40" s="402"/>
      <c r="H40" s="402"/>
      <c r="I40" s="402"/>
      <c r="J40" s="402"/>
      <c r="K40" s="402"/>
      <c r="L40" s="402"/>
      <c r="M40" s="402"/>
      <c r="N40" s="402"/>
      <c r="O40" s="402"/>
      <c r="P40" s="402"/>
      <c r="Q40" s="402"/>
      <c r="R40" s="402"/>
      <c r="S40" s="402"/>
      <c r="T40" s="402"/>
      <c r="U40" s="402"/>
      <c r="V40" s="402"/>
    </row>
    <row r="41" spans="1:22" ht="105.75" customHeight="1" x14ac:dyDescent="0.25">
      <c r="A41" s="90" t="s">
        <v>346</v>
      </c>
      <c r="B41" s="92" t="s">
        <v>369</v>
      </c>
      <c r="C41" s="354" t="s">
        <v>594</v>
      </c>
      <c r="D41" s="402"/>
      <c r="E41" s="402"/>
      <c r="F41" s="402"/>
      <c r="G41" s="402"/>
      <c r="H41" s="402"/>
      <c r="I41" s="402"/>
      <c r="J41" s="402"/>
      <c r="K41" s="402"/>
      <c r="L41" s="402"/>
      <c r="M41" s="402"/>
      <c r="N41" s="402"/>
      <c r="O41" s="402"/>
      <c r="P41" s="402"/>
      <c r="Q41" s="402"/>
      <c r="R41" s="402"/>
      <c r="S41" s="402"/>
      <c r="T41" s="402"/>
      <c r="U41" s="402"/>
      <c r="V41" s="402"/>
    </row>
    <row r="42" spans="1:22" ht="83.25" customHeight="1" x14ac:dyDescent="0.25">
      <c r="A42" s="90" t="s">
        <v>336</v>
      </c>
      <c r="B42" s="92" t="s">
        <v>382</v>
      </c>
      <c r="C42" s="354" t="s">
        <v>594</v>
      </c>
      <c r="D42" s="402"/>
      <c r="E42" s="402"/>
      <c r="F42" s="402"/>
      <c r="G42" s="402"/>
      <c r="H42" s="402"/>
      <c r="I42" s="402"/>
      <c r="J42" s="402"/>
      <c r="K42" s="402"/>
      <c r="L42" s="402"/>
      <c r="M42" s="402"/>
      <c r="N42" s="402"/>
      <c r="O42" s="402"/>
      <c r="P42" s="402"/>
      <c r="Q42" s="402"/>
      <c r="R42" s="402"/>
      <c r="S42" s="402"/>
      <c r="T42" s="402"/>
      <c r="U42" s="402"/>
      <c r="V42" s="402"/>
    </row>
    <row r="43" spans="1:22" ht="186" customHeight="1" x14ac:dyDescent="0.25">
      <c r="A43" s="90" t="s">
        <v>349</v>
      </c>
      <c r="B43" s="92" t="s">
        <v>350</v>
      </c>
      <c r="C43" s="92" t="s">
        <v>397</v>
      </c>
      <c r="D43" s="402"/>
      <c r="E43" s="402"/>
      <c r="F43" s="402"/>
      <c r="G43" s="402"/>
      <c r="H43" s="402"/>
      <c r="I43" s="402"/>
      <c r="J43" s="402"/>
      <c r="K43" s="402"/>
      <c r="L43" s="402"/>
      <c r="M43" s="402"/>
      <c r="N43" s="402"/>
      <c r="O43" s="402"/>
      <c r="P43" s="402"/>
      <c r="Q43" s="402"/>
      <c r="R43" s="402"/>
      <c r="S43" s="402"/>
      <c r="T43" s="402"/>
      <c r="U43" s="402"/>
      <c r="V43" s="402"/>
    </row>
    <row r="44" spans="1:22" ht="111" customHeight="1" x14ac:dyDescent="0.25">
      <c r="A44" s="90" t="s">
        <v>337</v>
      </c>
      <c r="B44" s="92" t="s">
        <v>375</v>
      </c>
      <c r="C44" s="92" t="s">
        <v>531</v>
      </c>
      <c r="D44" s="402"/>
      <c r="E44" s="402"/>
      <c r="F44" s="402"/>
      <c r="G44" s="402"/>
      <c r="H44" s="402"/>
      <c r="I44" s="402"/>
      <c r="J44" s="402"/>
      <c r="K44" s="402"/>
      <c r="L44" s="402"/>
      <c r="M44" s="402"/>
      <c r="N44" s="402"/>
      <c r="O44" s="402"/>
      <c r="P44" s="402"/>
      <c r="Q44" s="402"/>
      <c r="R44" s="402"/>
      <c r="S44" s="402"/>
      <c r="T44" s="402"/>
      <c r="U44" s="402"/>
      <c r="V44" s="402"/>
    </row>
    <row r="45" spans="1:22" ht="120" customHeight="1" x14ac:dyDescent="0.25">
      <c r="A45" s="90" t="s">
        <v>370</v>
      </c>
      <c r="B45" s="92" t="s">
        <v>376</v>
      </c>
      <c r="C45" s="92" t="s">
        <v>531</v>
      </c>
      <c r="D45" s="402"/>
      <c r="E45" s="402"/>
      <c r="F45" s="402"/>
      <c r="G45" s="402"/>
      <c r="H45" s="402"/>
      <c r="I45" s="402"/>
      <c r="J45" s="402"/>
      <c r="K45" s="402"/>
      <c r="L45" s="402"/>
      <c r="M45" s="402"/>
      <c r="N45" s="402"/>
      <c r="O45" s="402"/>
      <c r="P45" s="402"/>
      <c r="Q45" s="402"/>
      <c r="R45" s="402"/>
      <c r="S45" s="402"/>
      <c r="T45" s="402"/>
      <c r="U45" s="402"/>
      <c r="V45" s="402"/>
    </row>
    <row r="46" spans="1:22" ht="101.25" customHeight="1" x14ac:dyDescent="0.25">
      <c r="A46" s="90" t="s">
        <v>338</v>
      </c>
      <c r="B46" s="92" t="s">
        <v>377</v>
      </c>
      <c r="C46" s="92" t="s">
        <v>531</v>
      </c>
      <c r="D46" s="402"/>
      <c r="E46" s="402"/>
      <c r="F46" s="402"/>
      <c r="G46" s="402"/>
      <c r="H46" s="402"/>
      <c r="I46" s="402"/>
      <c r="J46" s="402"/>
      <c r="K46" s="402"/>
      <c r="L46" s="402"/>
      <c r="M46" s="402"/>
      <c r="N46" s="402"/>
      <c r="O46" s="402"/>
      <c r="P46" s="402"/>
      <c r="Q46" s="402"/>
      <c r="R46" s="402"/>
      <c r="S46" s="402"/>
      <c r="T46" s="402"/>
      <c r="U46" s="402"/>
      <c r="V46" s="402"/>
    </row>
    <row r="47" spans="1:22" ht="18.75" customHeight="1" x14ac:dyDescent="0.25">
      <c r="A47" s="409"/>
      <c r="B47" s="410"/>
      <c r="C47" s="411"/>
      <c r="D47" s="402"/>
      <c r="E47" s="402"/>
      <c r="F47" s="402"/>
      <c r="G47" s="402"/>
      <c r="H47" s="402"/>
      <c r="I47" s="402"/>
      <c r="J47" s="402"/>
      <c r="K47" s="402"/>
      <c r="L47" s="402"/>
      <c r="M47" s="402"/>
      <c r="N47" s="402"/>
      <c r="O47" s="402"/>
      <c r="P47" s="402"/>
      <c r="Q47" s="402"/>
      <c r="R47" s="402"/>
      <c r="S47" s="402"/>
      <c r="T47" s="402"/>
      <c r="U47" s="402"/>
      <c r="V47" s="402"/>
    </row>
    <row r="48" spans="1:22" ht="75.75" customHeight="1" x14ac:dyDescent="0.25">
      <c r="A48" s="90" t="s">
        <v>371</v>
      </c>
      <c r="B48" s="92" t="s">
        <v>383</v>
      </c>
      <c r="C48" s="92" t="str">
        <f>CONCATENATE(ROUND('6.2. Паспорт фин осв ввод'!AC24,2)," млн рублей")</f>
        <v>7,32 млн рублей</v>
      </c>
      <c r="D48" s="402"/>
      <c r="E48" s="402"/>
      <c r="F48" s="402"/>
      <c r="G48" s="402"/>
      <c r="H48" s="402"/>
      <c r="I48" s="402"/>
      <c r="J48" s="402"/>
      <c r="K48" s="402"/>
      <c r="L48" s="402"/>
      <c r="M48" s="402"/>
      <c r="N48" s="402"/>
      <c r="O48" s="402"/>
      <c r="P48" s="402"/>
      <c r="Q48" s="402"/>
      <c r="R48" s="402"/>
      <c r="S48" s="402"/>
      <c r="T48" s="402"/>
      <c r="U48" s="402"/>
      <c r="V48" s="402"/>
    </row>
    <row r="49" spans="1:22" ht="71.25" customHeight="1" x14ac:dyDescent="0.25">
      <c r="A49" s="90" t="s">
        <v>339</v>
      </c>
      <c r="B49" s="92" t="s">
        <v>384</v>
      </c>
      <c r="C49" s="92" t="str">
        <f>CONCATENATE(ROUND('6.2. Паспорт фин осв ввод'!AC30,2)," млн рублей")</f>
        <v>6,1 млн рублей</v>
      </c>
      <c r="D49" s="402"/>
      <c r="E49" s="402"/>
      <c r="F49" s="402"/>
      <c r="G49" s="402"/>
      <c r="H49" s="402"/>
      <c r="I49" s="402"/>
      <c r="J49" s="402"/>
      <c r="K49" s="402"/>
      <c r="L49" s="402"/>
      <c r="M49" s="402"/>
      <c r="N49" s="402"/>
      <c r="O49" s="402"/>
      <c r="P49" s="402"/>
      <c r="Q49" s="402"/>
      <c r="R49" s="402"/>
      <c r="S49" s="402"/>
      <c r="T49" s="402"/>
      <c r="U49" s="402"/>
      <c r="V49" s="402"/>
    </row>
    <row r="50" spans="1:22" x14ac:dyDescent="0.25">
      <c r="A50" s="402"/>
      <c r="B50" s="402"/>
      <c r="C50" s="405"/>
      <c r="D50" s="402"/>
      <c r="E50" s="402"/>
      <c r="F50" s="402"/>
      <c r="G50" s="402"/>
      <c r="H50" s="402"/>
      <c r="I50" s="402"/>
      <c r="J50" s="402"/>
      <c r="K50" s="402"/>
      <c r="L50" s="402"/>
      <c r="M50" s="402"/>
      <c r="N50" s="402"/>
      <c r="O50" s="402"/>
      <c r="P50" s="402"/>
      <c r="Q50" s="402"/>
      <c r="R50" s="402"/>
      <c r="S50" s="402"/>
      <c r="T50" s="402"/>
      <c r="U50" s="402"/>
      <c r="V50" s="402"/>
    </row>
    <row r="51" spans="1:22" x14ac:dyDescent="0.25">
      <c r="A51" s="402"/>
      <c r="B51" s="402"/>
      <c r="C51" s="405"/>
      <c r="D51" s="402"/>
      <c r="E51" s="402"/>
      <c r="F51" s="402"/>
      <c r="G51" s="402"/>
      <c r="H51" s="402"/>
      <c r="I51" s="402"/>
      <c r="J51" s="402"/>
      <c r="K51" s="402"/>
      <c r="L51" s="402"/>
      <c r="M51" s="402"/>
      <c r="N51" s="402"/>
      <c r="O51" s="402"/>
      <c r="P51" s="402"/>
      <c r="Q51" s="402"/>
      <c r="R51" s="402"/>
      <c r="S51" s="402"/>
      <c r="T51" s="402"/>
      <c r="U51" s="402"/>
      <c r="V51" s="402"/>
    </row>
    <row r="52" spans="1:22" x14ac:dyDescent="0.25">
      <c r="A52" s="402"/>
      <c r="B52" s="402"/>
      <c r="C52" s="405"/>
      <c r="D52" s="402"/>
      <c r="E52" s="402"/>
      <c r="F52" s="402"/>
      <c r="G52" s="402"/>
      <c r="H52" s="402"/>
      <c r="I52" s="402"/>
      <c r="J52" s="402"/>
      <c r="K52" s="402"/>
      <c r="L52" s="402"/>
      <c r="M52" s="402"/>
      <c r="N52" s="402"/>
      <c r="O52" s="402"/>
      <c r="P52" s="402"/>
      <c r="Q52" s="402"/>
      <c r="R52" s="402"/>
      <c r="S52" s="402"/>
      <c r="T52" s="402"/>
      <c r="U52" s="402"/>
      <c r="V52" s="402"/>
    </row>
    <row r="53" spans="1:22" x14ac:dyDescent="0.25">
      <c r="A53" s="402"/>
      <c r="B53" s="402"/>
      <c r="C53" s="405"/>
      <c r="D53" s="402"/>
      <c r="E53" s="402"/>
      <c r="F53" s="402"/>
      <c r="G53" s="402"/>
      <c r="H53" s="402"/>
      <c r="I53" s="402"/>
      <c r="J53" s="402"/>
      <c r="K53" s="402"/>
      <c r="L53" s="402"/>
      <c r="M53" s="402"/>
      <c r="N53" s="402"/>
      <c r="O53" s="402"/>
      <c r="P53" s="402"/>
      <c r="Q53" s="402"/>
      <c r="R53" s="402"/>
      <c r="S53" s="402"/>
      <c r="T53" s="402"/>
      <c r="U53" s="402"/>
      <c r="V53" s="402"/>
    </row>
    <row r="54" spans="1:22" x14ac:dyDescent="0.25">
      <c r="A54" s="402"/>
      <c r="B54" s="402"/>
      <c r="C54" s="405"/>
      <c r="D54" s="402"/>
      <c r="E54" s="402"/>
      <c r="F54" s="402"/>
      <c r="G54" s="402"/>
      <c r="H54" s="402"/>
      <c r="I54" s="402"/>
      <c r="J54" s="402"/>
      <c r="K54" s="402"/>
      <c r="L54" s="402"/>
      <c r="M54" s="402"/>
      <c r="N54" s="402"/>
      <c r="O54" s="402"/>
      <c r="P54" s="402"/>
      <c r="Q54" s="402"/>
      <c r="R54" s="402"/>
      <c r="S54" s="402"/>
      <c r="T54" s="402"/>
      <c r="U54" s="402"/>
      <c r="V54" s="402"/>
    </row>
    <row r="55" spans="1:22" x14ac:dyDescent="0.25">
      <c r="A55" s="402"/>
      <c r="B55" s="402"/>
      <c r="C55" s="405"/>
      <c r="D55" s="402"/>
      <c r="E55" s="402"/>
      <c r="F55" s="402"/>
      <c r="G55" s="402"/>
      <c r="H55" s="402"/>
      <c r="I55" s="402"/>
      <c r="J55" s="402"/>
      <c r="K55" s="402"/>
      <c r="L55" s="402"/>
      <c r="M55" s="402"/>
      <c r="N55" s="402"/>
      <c r="O55" s="402"/>
      <c r="P55" s="402"/>
      <c r="Q55" s="402"/>
      <c r="R55" s="402"/>
      <c r="S55" s="402"/>
      <c r="T55" s="402"/>
      <c r="U55" s="402"/>
      <c r="V55" s="402"/>
    </row>
    <row r="56" spans="1:22" x14ac:dyDescent="0.25">
      <c r="A56" s="402"/>
      <c r="B56" s="402"/>
      <c r="C56" s="405"/>
      <c r="D56" s="402"/>
      <c r="E56" s="402"/>
      <c r="F56" s="402"/>
      <c r="G56" s="402"/>
      <c r="H56" s="402"/>
      <c r="I56" s="402"/>
      <c r="J56" s="402"/>
      <c r="K56" s="402"/>
      <c r="L56" s="402"/>
      <c r="M56" s="402"/>
      <c r="N56" s="402"/>
      <c r="O56" s="402"/>
      <c r="P56" s="402"/>
      <c r="Q56" s="402"/>
      <c r="R56" s="402"/>
      <c r="S56" s="402"/>
      <c r="T56" s="402"/>
      <c r="U56" s="402"/>
      <c r="V56" s="402"/>
    </row>
    <row r="57" spans="1:22" x14ac:dyDescent="0.25">
      <c r="A57" s="402"/>
      <c r="B57" s="402"/>
      <c r="C57" s="405"/>
      <c r="D57" s="402"/>
      <c r="E57" s="402"/>
      <c r="F57" s="402"/>
      <c r="G57" s="402"/>
      <c r="H57" s="402"/>
      <c r="I57" s="402"/>
      <c r="J57" s="402"/>
      <c r="K57" s="402"/>
      <c r="L57" s="402"/>
      <c r="M57" s="402"/>
      <c r="N57" s="402"/>
      <c r="O57" s="402"/>
      <c r="P57" s="402"/>
      <c r="Q57" s="402"/>
      <c r="R57" s="402"/>
      <c r="S57" s="402"/>
      <c r="T57" s="402"/>
      <c r="U57" s="402"/>
      <c r="V57" s="402"/>
    </row>
    <row r="58" spans="1:22" x14ac:dyDescent="0.25">
      <c r="A58" s="402"/>
      <c r="B58" s="402"/>
      <c r="C58" s="405"/>
      <c r="D58" s="402"/>
      <c r="E58" s="402"/>
      <c r="F58" s="402"/>
      <c r="G58" s="402"/>
      <c r="H58" s="402"/>
      <c r="I58" s="402"/>
      <c r="J58" s="402"/>
      <c r="K58" s="402"/>
      <c r="L58" s="402"/>
      <c r="M58" s="402"/>
      <c r="N58" s="402"/>
      <c r="O58" s="402"/>
      <c r="P58" s="402"/>
      <c r="Q58" s="402"/>
      <c r="R58" s="402"/>
      <c r="S58" s="402"/>
      <c r="T58" s="402"/>
      <c r="U58" s="402"/>
      <c r="V58" s="402"/>
    </row>
    <row r="59" spans="1:22" x14ac:dyDescent="0.25">
      <c r="A59" s="402"/>
      <c r="B59" s="402"/>
      <c r="C59" s="405"/>
      <c r="D59" s="402"/>
      <c r="E59" s="402"/>
      <c r="F59" s="402"/>
      <c r="G59" s="402"/>
      <c r="H59" s="402"/>
      <c r="I59" s="402"/>
      <c r="J59" s="402"/>
      <c r="K59" s="402"/>
      <c r="L59" s="402"/>
      <c r="M59" s="402"/>
      <c r="N59" s="402"/>
      <c r="O59" s="402"/>
      <c r="P59" s="402"/>
      <c r="Q59" s="402"/>
      <c r="R59" s="402"/>
      <c r="S59" s="402"/>
      <c r="T59" s="402"/>
      <c r="U59" s="402"/>
      <c r="V59" s="402"/>
    </row>
    <row r="60" spans="1:22" x14ac:dyDescent="0.25">
      <c r="A60" s="402"/>
      <c r="B60" s="402"/>
      <c r="C60" s="405"/>
      <c r="D60" s="402"/>
      <c r="E60" s="402"/>
      <c r="F60" s="402"/>
      <c r="G60" s="402"/>
      <c r="H60" s="402"/>
      <c r="I60" s="402"/>
      <c r="J60" s="402"/>
      <c r="K60" s="402"/>
      <c r="L60" s="402"/>
      <c r="M60" s="402"/>
      <c r="N60" s="402"/>
      <c r="O60" s="402"/>
      <c r="P60" s="402"/>
      <c r="Q60" s="402"/>
      <c r="R60" s="402"/>
      <c r="S60" s="402"/>
      <c r="T60" s="402"/>
      <c r="U60" s="402"/>
      <c r="V60" s="402"/>
    </row>
    <row r="61" spans="1:22" x14ac:dyDescent="0.25">
      <c r="A61" s="402"/>
      <c r="B61" s="402"/>
      <c r="C61" s="405"/>
      <c r="D61" s="402"/>
      <c r="E61" s="402"/>
      <c r="F61" s="402"/>
      <c r="G61" s="402"/>
      <c r="H61" s="402"/>
      <c r="I61" s="402"/>
      <c r="J61" s="402"/>
      <c r="K61" s="402"/>
      <c r="L61" s="402"/>
      <c r="M61" s="402"/>
      <c r="N61" s="402"/>
      <c r="O61" s="402"/>
      <c r="P61" s="402"/>
      <c r="Q61" s="402"/>
      <c r="R61" s="402"/>
      <c r="S61" s="402"/>
      <c r="T61" s="402"/>
      <c r="U61" s="402"/>
      <c r="V61" s="402"/>
    </row>
    <row r="62" spans="1:22" x14ac:dyDescent="0.25">
      <c r="A62" s="402"/>
      <c r="B62" s="402"/>
      <c r="C62" s="405"/>
      <c r="D62" s="402"/>
      <c r="E62" s="402"/>
      <c r="F62" s="402"/>
      <c r="G62" s="402"/>
      <c r="H62" s="402"/>
      <c r="I62" s="402"/>
      <c r="J62" s="402"/>
      <c r="K62" s="402"/>
      <c r="L62" s="402"/>
      <c r="M62" s="402"/>
      <c r="N62" s="402"/>
      <c r="O62" s="402"/>
      <c r="P62" s="402"/>
      <c r="Q62" s="402"/>
      <c r="R62" s="402"/>
      <c r="S62" s="402"/>
      <c r="T62" s="402"/>
      <c r="U62" s="402"/>
      <c r="V62" s="402"/>
    </row>
    <row r="63" spans="1:22" x14ac:dyDescent="0.25">
      <c r="A63" s="402"/>
      <c r="B63" s="402"/>
      <c r="C63" s="405"/>
      <c r="D63" s="402"/>
      <c r="E63" s="402"/>
      <c r="F63" s="402"/>
      <c r="G63" s="402"/>
      <c r="H63" s="402"/>
      <c r="I63" s="402"/>
      <c r="J63" s="402"/>
      <c r="K63" s="402"/>
      <c r="L63" s="402"/>
      <c r="M63" s="402"/>
      <c r="N63" s="402"/>
      <c r="O63" s="402"/>
      <c r="P63" s="402"/>
      <c r="Q63" s="402"/>
      <c r="R63" s="402"/>
      <c r="S63" s="402"/>
      <c r="T63" s="402"/>
      <c r="U63" s="402"/>
      <c r="V63" s="402"/>
    </row>
    <row r="64" spans="1:22" x14ac:dyDescent="0.25">
      <c r="A64" s="402"/>
      <c r="B64" s="402"/>
      <c r="C64" s="405"/>
      <c r="D64" s="402"/>
      <c r="E64" s="402"/>
      <c r="F64" s="402"/>
      <c r="G64" s="402"/>
      <c r="H64" s="402"/>
      <c r="I64" s="402"/>
      <c r="J64" s="402"/>
      <c r="K64" s="402"/>
      <c r="L64" s="402"/>
      <c r="M64" s="402"/>
      <c r="N64" s="402"/>
      <c r="O64" s="402"/>
      <c r="P64" s="402"/>
      <c r="Q64" s="402"/>
      <c r="R64" s="402"/>
      <c r="S64" s="402"/>
      <c r="T64" s="402"/>
      <c r="U64" s="402"/>
      <c r="V64" s="402"/>
    </row>
    <row r="65" spans="1:22" x14ac:dyDescent="0.25">
      <c r="A65" s="402"/>
      <c r="B65" s="402"/>
      <c r="C65" s="405"/>
      <c r="D65" s="402"/>
      <c r="E65" s="402"/>
      <c r="F65" s="402"/>
      <c r="G65" s="402"/>
      <c r="H65" s="402"/>
      <c r="I65" s="402"/>
      <c r="J65" s="402"/>
      <c r="K65" s="402"/>
      <c r="L65" s="402"/>
      <c r="M65" s="402"/>
      <c r="N65" s="402"/>
      <c r="O65" s="402"/>
      <c r="P65" s="402"/>
      <c r="Q65" s="402"/>
      <c r="R65" s="402"/>
      <c r="S65" s="402"/>
      <c r="T65" s="402"/>
      <c r="U65" s="402"/>
      <c r="V65" s="402"/>
    </row>
    <row r="66" spans="1:22" x14ac:dyDescent="0.25">
      <c r="A66" s="402"/>
      <c r="B66" s="402"/>
      <c r="C66" s="405"/>
      <c r="D66" s="402"/>
      <c r="E66" s="402"/>
      <c r="F66" s="402"/>
      <c r="G66" s="402"/>
      <c r="H66" s="402"/>
      <c r="I66" s="402"/>
      <c r="J66" s="402"/>
      <c r="K66" s="402"/>
      <c r="L66" s="402"/>
      <c r="M66" s="402"/>
      <c r="N66" s="402"/>
      <c r="O66" s="402"/>
      <c r="P66" s="402"/>
      <c r="Q66" s="402"/>
      <c r="R66" s="402"/>
      <c r="S66" s="402"/>
      <c r="T66" s="402"/>
      <c r="U66" s="402"/>
      <c r="V66" s="402"/>
    </row>
    <row r="67" spans="1:22" x14ac:dyDescent="0.25">
      <c r="A67" s="402"/>
      <c r="B67" s="402"/>
      <c r="C67" s="405"/>
      <c r="D67" s="402"/>
      <c r="E67" s="402"/>
      <c r="F67" s="402"/>
      <c r="G67" s="402"/>
      <c r="H67" s="402"/>
      <c r="I67" s="402"/>
      <c r="J67" s="402"/>
      <c r="K67" s="402"/>
      <c r="L67" s="402"/>
      <c r="M67" s="402"/>
      <c r="N67" s="402"/>
      <c r="O67" s="402"/>
      <c r="P67" s="402"/>
      <c r="Q67" s="402"/>
      <c r="R67" s="402"/>
      <c r="S67" s="402"/>
      <c r="T67" s="402"/>
      <c r="U67" s="402"/>
      <c r="V67" s="402"/>
    </row>
    <row r="68" spans="1:22" x14ac:dyDescent="0.25">
      <c r="A68" s="402"/>
      <c r="B68" s="402"/>
      <c r="C68" s="405"/>
      <c r="D68" s="402"/>
      <c r="E68" s="402"/>
      <c r="F68" s="402"/>
      <c r="G68" s="402"/>
      <c r="H68" s="402"/>
      <c r="I68" s="402"/>
      <c r="J68" s="402"/>
      <c r="K68" s="402"/>
      <c r="L68" s="402"/>
      <c r="M68" s="402"/>
      <c r="N68" s="402"/>
      <c r="O68" s="402"/>
      <c r="P68" s="402"/>
      <c r="Q68" s="402"/>
      <c r="R68" s="402"/>
      <c r="S68" s="402"/>
      <c r="T68" s="402"/>
      <c r="U68" s="402"/>
      <c r="V68" s="402"/>
    </row>
    <row r="69" spans="1:22" x14ac:dyDescent="0.25">
      <c r="A69" s="402"/>
      <c r="B69" s="402"/>
      <c r="C69" s="405"/>
      <c r="D69" s="402"/>
      <c r="E69" s="402"/>
      <c r="F69" s="402"/>
      <c r="G69" s="402"/>
      <c r="H69" s="402"/>
      <c r="I69" s="402"/>
      <c r="J69" s="402"/>
      <c r="K69" s="402"/>
      <c r="L69" s="402"/>
      <c r="M69" s="402"/>
      <c r="N69" s="402"/>
      <c r="O69" s="402"/>
      <c r="P69" s="402"/>
      <c r="Q69" s="402"/>
      <c r="R69" s="402"/>
      <c r="S69" s="402"/>
      <c r="T69" s="402"/>
      <c r="U69" s="402"/>
      <c r="V69" s="402"/>
    </row>
    <row r="70" spans="1:22" x14ac:dyDescent="0.25">
      <c r="A70" s="402"/>
      <c r="B70" s="402"/>
      <c r="C70" s="405"/>
      <c r="D70" s="402"/>
      <c r="E70" s="402"/>
      <c r="F70" s="402"/>
      <c r="G70" s="402"/>
      <c r="H70" s="402"/>
      <c r="I70" s="402"/>
      <c r="J70" s="402"/>
      <c r="K70" s="402"/>
      <c r="L70" s="402"/>
      <c r="M70" s="402"/>
      <c r="N70" s="402"/>
      <c r="O70" s="402"/>
      <c r="P70" s="402"/>
      <c r="Q70" s="402"/>
      <c r="R70" s="402"/>
      <c r="S70" s="402"/>
      <c r="T70" s="402"/>
      <c r="U70" s="402"/>
      <c r="V70" s="402"/>
    </row>
    <row r="71" spans="1:22" x14ac:dyDescent="0.25">
      <c r="A71" s="402"/>
      <c r="B71" s="402"/>
      <c r="C71" s="405"/>
      <c r="D71" s="402"/>
      <c r="E71" s="402"/>
      <c r="F71" s="402"/>
      <c r="G71" s="402"/>
      <c r="H71" s="402"/>
      <c r="I71" s="402"/>
      <c r="J71" s="402"/>
      <c r="K71" s="402"/>
      <c r="L71" s="402"/>
      <c r="M71" s="402"/>
      <c r="N71" s="402"/>
      <c r="O71" s="402"/>
      <c r="P71" s="402"/>
      <c r="Q71" s="402"/>
      <c r="R71" s="402"/>
      <c r="S71" s="402"/>
      <c r="T71" s="402"/>
      <c r="U71" s="402"/>
      <c r="V71" s="402"/>
    </row>
    <row r="72" spans="1:22" x14ac:dyDescent="0.25">
      <c r="A72" s="402"/>
      <c r="B72" s="402"/>
      <c r="C72" s="405"/>
      <c r="D72" s="402"/>
      <c r="E72" s="402"/>
      <c r="F72" s="402"/>
      <c r="G72" s="402"/>
      <c r="H72" s="402"/>
      <c r="I72" s="402"/>
      <c r="J72" s="402"/>
      <c r="K72" s="402"/>
      <c r="L72" s="402"/>
      <c r="M72" s="402"/>
      <c r="N72" s="402"/>
      <c r="O72" s="402"/>
      <c r="P72" s="402"/>
      <c r="Q72" s="402"/>
      <c r="R72" s="402"/>
      <c r="S72" s="402"/>
      <c r="T72" s="402"/>
      <c r="U72" s="402"/>
      <c r="V72" s="402"/>
    </row>
    <row r="73" spans="1:22" x14ac:dyDescent="0.25">
      <c r="A73" s="402"/>
      <c r="B73" s="402"/>
      <c r="C73" s="405"/>
      <c r="D73" s="402"/>
      <c r="E73" s="402"/>
      <c r="F73" s="402"/>
      <c r="G73" s="402"/>
      <c r="H73" s="402"/>
      <c r="I73" s="402"/>
      <c r="J73" s="402"/>
      <c r="K73" s="402"/>
      <c r="L73" s="402"/>
      <c r="M73" s="402"/>
      <c r="N73" s="402"/>
      <c r="O73" s="402"/>
      <c r="P73" s="402"/>
      <c r="Q73" s="402"/>
      <c r="R73" s="402"/>
      <c r="S73" s="402"/>
      <c r="T73" s="402"/>
      <c r="U73" s="402"/>
      <c r="V73" s="402"/>
    </row>
    <row r="74" spans="1:22" x14ac:dyDescent="0.25">
      <c r="A74" s="402"/>
      <c r="B74" s="402"/>
      <c r="C74" s="405"/>
      <c r="D74" s="402"/>
      <c r="E74" s="402"/>
      <c r="F74" s="402"/>
      <c r="G74" s="402"/>
      <c r="H74" s="402"/>
      <c r="I74" s="402"/>
      <c r="J74" s="402"/>
      <c r="K74" s="402"/>
      <c r="L74" s="402"/>
      <c r="M74" s="402"/>
      <c r="N74" s="402"/>
      <c r="O74" s="402"/>
      <c r="P74" s="402"/>
      <c r="Q74" s="402"/>
      <c r="R74" s="402"/>
      <c r="S74" s="402"/>
      <c r="T74" s="402"/>
      <c r="U74" s="402"/>
      <c r="V74" s="402"/>
    </row>
    <row r="75" spans="1:22" x14ac:dyDescent="0.25">
      <c r="A75" s="402"/>
      <c r="B75" s="402"/>
      <c r="C75" s="405"/>
      <c r="D75" s="402"/>
      <c r="E75" s="402"/>
      <c r="F75" s="402"/>
      <c r="G75" s="402"/>
      <c r="H75" s="402"/>
      <c r="I75" s="402"/>
      <c r="J75" s="402"/>
      <c r="K75" s="402"/>
      <c r="L75" s="402"/>
      <c r="M75" s="402"/>
      <c r="N75" s="402"/>
      <c r="O75" s="402"/>
      <c r="P75" s="402"/>
      <c r="Q75" s="402"/>
      <c r="R75" s="402"/>
      <c r="S75" s="402"/>
      <c r="T75" s="402"/>
      <c r="U75" s="402"/>
      <c r="V75" s="402"/>
    </row>
    <row r="76" spans="1:22" x14ac:dyDescent="0.25">
      <c r="A76" s="402"/>
      <c r="B76" s="402"/>
      <c r="C76" s="405"/>
      <c r="D76" s="402"/>
      <c r="E76" s="402"/>
      <c r="F76" s="402"/>
      <c r="G76" s="402"/>
      <c r="H76" s="402"/>
      <c r="I76" s="402"/>
      <c r="J76" s="402"/>
      <c r="K76" s="402"/>
      <c r="L76" s="402"/>
      <c r="M76" s="402"/>
      <c r="N76" s="402"/>
      <c r="O76" s="402"/>
      <c r="P76" s="402"/>
      <c r="Q76" s="402"/>
      <c r="R76" s="402"/>
      <c r="S76" s="402"/>
      <c r="T76" s="402"/>
      <c r="U76" s="402"/>
      <c r="V76" s="402"/>
    </row>
    <row r="77" spans="1:22" x14ac:dyDescent="0.25">
      <c r="A77" s="402"/>
      <c r="B77" s="402"/>
      <c r="C77" s="405"/>
      <c r="D77" s="402"/>
      <c r="E77" s="402"/>
      <c r="F77" s="402"/>
      <c r="G77" s="402"/>
      <c r="H77" s="402"/>
      <c r="I77" s="402"/>
      <c r="J77" s="402"/>
      <c r="K77" s="402"/>
      <c r="L77" s="402"/>
      <c r="M77" s="402"/>
      <c r="N77" s="402"/>
      <c r="O77" s="402"/>
      <c r="P77" s="402"/>
      <c r="Q77" s="402"/>
      <c r="R77" s="402"/>
      <c r="S77" s="402"/>
      <c r="T77" s="402"/>
      <c r="U77" s="402"/>
      <c r="V77" s="402"/>
    </row>
    <row r="78" spans="1:22" x14ac:dyDescent="0.25">
      <c r="A78" s="402"/>
      <c r="B78" s="402"/>
      <c r="C78" s="405"/>
      <c r="D78" s="402"/>
      <c r="E78" s="402"/>
      <c r="F78" s="402"/>
      <c r="G78" s="402"/>
      <c r="H78" s="402"/>
      <c r="I78" s="402"/>
      <c r="J78" s="402"/>
      <c r="K78" s="402"/>
      <c r="L78" s="402"/>
      <c r="M78" s="402"/>
      <c r="N78" s="402"/>
      <c r="O78" s="402"/>
      <c r="P78" s="402"/>
      <c r="Q78" s="402"/>
      <c r="R78" s="402"/>
      <c r="S78" s="402"/>
      <c r="T78" s="402"/>
      <c r="U78" s="402"/>
      <c r="V78" s="402"/>
    </row>
    <row r="79" spans="1:22" x14ac:dyDescent="0.25">
      <c r="A79" s="402"/>
      <c r="B79" s="402"/>
      <c r="C79" s="405"/>
      <c r="D79" s="402"/>
      <c r="E79" s="402"/>
      <c r="F79" s="402"/>
      <c r="G79" s="402"/>
      <c r="H79" s="402"/>
      <c r="I79" s="402"/>
      <c r="J79" s="402"/>
      <c r="K79" s="402"/>
      <c r="L79" s="402"/>
      <c r="M79" s="402"/>
      <c r="N79" s="402"/>
      <c r="O79" s="402"/>
      <c r="P79" s="402"/>
      <c r="Q79" s="402"/>
      <c r="R79" s="402"/>
      <c r="S79" s="402"/>
      <c r="T79" s="402"/>
      <c r="U79" s="402"/>
      <c r="V79" s="402"/>
    </row>
    <row r="80" spans="1:22" x14ac:dyDescent="0.25">
      <c r="A80" s="402"/>
      <c r="B80" s="402"/>
      <c r="C80" s="405"/>
      <c r="D80" s="402"/>
      <c r="E80" s="402"/>
      <c r="F80" s="402"/>
      <c r="G80" s="402"/>
      <c r="H80" s="402"/>
      <c r="I80" s="402"/>
      <c r="J80" s="402"/>
      <c r="K80" s="402"/>
      <c r="L80" s="402"/>
      <c r="M80" s="402"/>
      <c r="N80" s="402"/>
      <c r="O80" s="402"/>
      <c r="P80" s="402"/>
      <c r="Q80" s="402"/>
      <c r="R80" s="402"/>
      <c r="S80" s="402"/>
      <c r="T80" s="402"/>
      <c r="U80" s="402"/>
      <c r="V80" s="402"/>
    </row>
    <row r="81" spans="1:22" x14ac:dyDescent="0.25">
      <c r="A81" s="402"/>
      <c r="B81" s="402"/>
      <c r="C81" s="405"/>
      <c r="D81" s="402"/>
      <c r="E81" s="402"/>
      <c r="F81" s="402"/>
      <c r="G81" s="402"/>
      <c r="H81" s="402"/>
      <c r="I81" s="402"/>
      <c r="J81" s="402"/>
      <c r="K81" s="402"/>
      <c r="L81" s="402"/>
      <c r="M81" s="402"/>
      <c r="N81" s="402"/>
      <c r="O81" s="402"/>
      <c r="P81" s="402"/>
      <c r="Q81" s="402"/>
      <c r="R81" s="402"/>
      <c r="S81" s="402"/>
      <c r="T81" s="402"/>
      <c r="U81" s="402"/>
      <c r="V81" s="402"/>
    </row>
    <row r="82" spans="1:22" x14ac:dyDescent="0.25">
      <c r="A82" s="402"/>
      <c r="B82" s="402"/>
      <c r="C82" s="405"/>
      <c r="D82" s="402"/>
      <c r="E82" s="402"/>
      <c r="F82" s="402"/>
      <c r="G82" s="402"/>
      <c r="H82" s="402"/>
      <c r="I82" s="402"/>
      <c r="J82" s="402"/>
      <c r="K82" s="402"/>
      <c r="L82" s="402"/>
      <c r="M82" s="402"/>
      <c r="N82" s="402"/>
      <c r="O82" s="402"/>
      <c r="P82" s="402"/>
      <c r="Q82" s="402"/>
      <c r="R82" s="402"/>
      <c r="S82" s="402"/>
      <c r="T82" s="402"/>
      <c r="U82" s="402"/>
      <c r="V82" s="402"/>
    </row>
    <row r="83" spans="1:22" x14ac:dyDescent="0.25">
      <c r="A83" s="402"/>
      <c r="B83" s="402"/>
      <c r="C83" s="405"/>
      <c r="D83" s="402"/>
      <c r="E83" s="402"/>
      <c r="F83" s="402"/>
      <c r="G83" s="402"/>
      <c r="H83" s="402"/>
      <c r="I83" s="402"/>
      <c r="J83" s="402"/>
      <c r="K83" s="402"/>
      <c r="L83" s="402"/>
      <c r="M83" s="402"/>
      <c r="N83" s="402"/>
      <c r="O83" s="402"/>
      <c r="P83" s="402"/>
      <c r="Q83" s="402"/>
      <c r="R83" s="402"/>
      <c r="S83" s="402"/>
      <c r="T83" s="402"/>
      <c r="U83" s="402"/>
      <c r="V83" s="402"/>
    </row>
    <row r="84" spans="1:22" x14ac:dyDescent="0.25">
      <c r="A84" s="402"/>
      <c r="B84" s="402"/>
      <c r="C84" s="405"/>
      <c r="D84" s="402"/>
      <c r="E84" s="402"/>
      <c r="F84" s="402"/>
      <c r="G84" s="402"/>
      <c r="H84" s="402"/>
      <c r="I84" s="402"/>
      <c r="J84" s="402"/>
      <c r="K84" s="402"/>
      <c r="L84" s="402"/>
      <c r="M84" s="402"/>
      <c r="N84" s="402"/>
      <c r="O84" s="402"/>
      <c r="P84" s="402"/>
      <c r="Q84" s="402"/>
      <c r="R84" s="402"/>
      <c r="S84" s="402"/>
      <c r="T84" s="402"/>
      <c r="U84" s="402"/>
      <c r="V84" s="402"/>
    </row>
    <row r="85" spans="1:22" x14ac:dyDescent="0.25">
      <c r="A85" s="402"/>
      <c r="B85" s="402"/>
      <c r="C85" s="405"/>
      <c r="D85" s="402"/>
      <c r="E85" s="402"/>
      <c r="F85" s="402"/>
      <c r="G85" s="402"/>
      <c r="H85" s="402"/>
      <c r="I85" s="402"/>
      <c r="J85" s="402"/>
      <c r="K85" s="402"/>
      <c r="L85" s="402"/>
      <c r="M85" s="402"/>
      <c r="N85" s="402"/>
      <c r="O85" s="402"/>
      <c r="P85" s="402"/>
      <c r="Q85" s="402"/>
      <c r="R85" s="402"/>
      <c r="S85" s="402"/>
      <c r="T85" s="402"/>
      <c r="U85" s="402"/>
      <c r="V85" s="402"/>
    </row>
    <row r="86" spans="1:22" x14ac:dyDescent="0.25">
      <c r="A86" s="402"/>
      <c r="B86" s="402"/>
      <c r="C86" s="405"/>
      <c r="D86" s="402"/>
      <c r="E86" s="402"/>
      <c r="F86" s="402"/>
      <c r="G86" s="402"/>
      <c r="H86" s="402"/>
      <c r="I86" s="402"/>
      <c r="J86" s="402"/>
      <c r="K86" s="402"/>
      <c r="L86" s="402"/>
      <c r="M86" s="402"/>
      <c r="N86" s="402"/>
      <c r="O86" s="402"/>
      <c r="P86" s="402"/>
      <c r="Q86" s="402"/>
      <c r="R86" s="402"/>
      <c r="S86" s="402"/>
      <c r="T86" s="402"/>
      <c r="U86" s="402"/>
      <c r="V86" s="402"/>
    </row>
    <row r="87" spans="1:22" x14ac:dyDescent="0.25">
      <c r="A87" s="402"/>
      <c r="B87" s="402"/>
      <c r="C87" s="405"/>
      <c r="D87" s="402"/>
      <c r="E87" s="402"/>
      <c r="F87" s="402"/>
      <c r="G87" s="402"/>
      <c r="H87" s="402"/>
      <c r="I87" s="402"/>
      <c r="J87" s="402"/>
      <c r="K87" s="402"/>
      <c r="L87" s="402"/>
      <c r="M87" s="402"/>
      <c r="N87" s="402"/>
      <c r="O87" s="402"/>
      <c r="P87" s="402"/>
      <c r="Q87" s="402"/>
      <c r="R87" s="402"/>
      <c r="S87" s="402"/>
      <c r="T87" s="402"/>
      <c r="U87" s="402"/>
      <c r="V87" s="402"/>
    </row>
    <row r="88" spans="1:22" x14ac:dyDescent="0.25">
      <c r="A88" s="402"/>
      <c r="B88" s="402"/>
      <c r="C88" s="405"/>
      <c r="D88" s="402"/>
      <c r="E88" s="402"/>
      <c r="F88" s="402"/>
      <c r="G88" s="402"/>
      <c r="H88" s="402"/>
      <c r="I88" s="402"/>
      <c r="J88" s="402"/>
      <c r="K88" s="402"/>
      <c r="L88" s="402"/>
      <c r="M88" s="402"/>
      <c r="N88" s="402"/>
      <c r="O88" s="402"/>
      <c r="P88" s="402"/>
      <c r="Q88" s="402"/>
      <c r="R88" s="402"/>
      <c r="S88" s="402"/>
      <c r="T88" s="402"/>
      <c r="U88" s="402"/>
      <c r="V88" s="402"/>
    </row>
    <row r="89" spans="1:22" x14ac:dyDescent="0.25">
      <c r="A89" s="402"/>
      <c r="B89" s="402"/>
      <c r="C89" s="405"/>
      <c r="D89" s="402"/>
      <c r="E89" s="402"/>
      <c r="F89" s="402"/>
      <c r="G89" s="402"/>
      <c r="H89" s="402"/>
      <c r="I89" s="402"/>
      <c r="J89" s="402"/>
      <c r="K89" s="402"/>
      <c r="L89" s="402"/>
      <c r="M89" s="402"/>
      <c r="N89" s="402"/>
      <c r="O89" s="402"/>
      <c r="P89" s="402"/>
      <c r="Q89" s="402"/>
      <c r="R89" s="402"/>
      <c r="S89" s="402"/>
      <c r="T89" s="402"/>
      <c r="U89" s="402"/>
      <c r="V89" s="402"/>
    </row>
    <row r="90" spans="1:22" x14ac:dyDescent="0.25">
      <c r="A90" s="402"/>
      <c r="B90" s="402"/>
      <c r="C90" s="405"/>
      <c r="D90" s="402"/>
      <c r="E90" s="402"/>
      <c r="F90" s="402"/>
      <c r="G90" s="402"/>
      <c r="H90" s="402"/>
      <c r="I90" s="402"/>
      <c r="J90" s="402"/>
      <c r="K90" s="402"/>
      <c r="L90" s="402"/>
      <c r="M90" s="402"/>
      <c r="N90" s="402"/>
      <c r="O90" s="402"/>
      <c r="P90" s="402"/>
      <c r="Q90" s="402"/>
      <c r="R90" s="402"/>
      <c r="S90" s="402"/>
      <c r="T90" s="402"/>
      <c r="U90" s="402"/>
      <c r="V90" s="402"/>
    </row>
    <row r="91" spans="1:22" x14ac:dyDescent="0.25">
      <c r="A91" s="402"/>
      <c r="B91" s="402"/>
      <c r="C91" s="405"/>
      <c r="D91" s="402"/>
      <c r="E91" s="402"/>
      <c r="F91" s="402"/>
      <c r="G91" s="402"/>
      <c r="H91" s="402"/>
      <c r="I91" s="402"/>
      <c r="J91" s="402"/>
      <c r="K91" s="402"/>
      <c r="L91" s="402"/>
      <c r="M91" s="402"/>
      <c r="N91" s="402"/>
      <c r="O91" s="402"/>
      <c r="P91" s="402"/>
      <c r="Q91" s="402"/>
      <c r="R91" s="402"/>
      <c r="S91" s="402"/>
      <c r="T91" s="402"/>
      <c r="U91" s="402"/>
      <c r="V91" s="402"/>
    </row>
    <row r="92" spans="1:22" x14ac:dyDescent="0.25">
      <c r="A92" s="402"/>
      <c r="B92" s="402"/>
      <c r="C92" s="405"/>
      <c r="D92" s="402"/>
      <c r="E92" s="402"/>
      <c r="F92" s="402"/>
      <c r="G92" s="402"/>
      <c r="H92" s="402"/>
      <c r="I92" s="402"/>
      <c r="J92" s="402"/>
      <c r="K92" s="402"/>
      <c r="L92" s="402"/>
      <c r="M92" s="402"/>
      <c r="N92" s="402"/>
      <c r="O92" s="402"/>
      <c r="P92" s="402"/>
      <c r="Q92" s="402"/>
      <c r="R92" s="402"/>
      <c r="S92" s="402"/>
      <c r="T92" s="402"/>
      <c r="U92" s="402"/>
      <c r="V92" s="402"/>
    </row>
    <row r="93" spans="1:22" x14ac:dyDescent="0.25">
      <c r="A93" s="402"/>
      <c r="B93" s="402"/>
      <c r="C93" s="405"/>
      <c r="D93" s="402"/>
      <c r="E93" s="402"/>
      <c r="F93" s="402"/>
      <c r="G93" s="402"/>
      <c r="H93" s="402"/>
      <c r="I93" s="402"/>
      <c r="J93" s="402"/>
      <c r="K93" s="402"/>
      <c r="L93" s="402"/>
      <c r="M93" s="402"/>
      <c r="N93" s="402"/>
      <c r="O93" s="402"/>
      <c r="P93" s="402"/>
      <c r="Q93" s="402"/>
      <c r="R93" s="402"/>
      <c r="S93" s="402"/>
      <c r="T93" s="402"/>
      <c r="U93" s="402"/>
      <c r="V93" s="402"/>
    </row>
    <row r="94" spans="1:22" x14ac:dyDescent="0.25">
      <c r="A94" s="402"/>
      <c r="B94" s="402"/>
      <c r="C94" s="405"/>
      <c r="D94" s="402"/>
      <c r="E94" s="402"/>
      <c r="F94" s="402"/>
      <c r="G94" s="402"/>
      <c r="H94" s="402"/>
      <c r="I94" s="402"/>
      <c r="J94" s="402"/>
      <c r="K94" s="402"/>
      <c r="L94" s="402"/>
      <c r="M94" s="402"/>
      <c r="N94" s="402"/>
      <c r="O94" s="402"/>
      <c r="P94" s="402"/>
      <c r="Q94" s="402"/>
      <c r="R94" s="402"/>
      <c r="S94" s="402"/>
      <c r="T94" s="402"/>
      <c r="U94" s="402"/>
      <c r="V94" s="402"/>
    </row>
    <row r="95" spans="1:22" x14ac:dyDescent="0.25">
      <c r="A95" s="402"/>
      <c r="B95" s="402"/>
      <c r="C95" s="405"/>
      <c r="D95" s="402"/>
      <c r="E95" s="402"/>
      <c r="F95" s="402"/>
      <c r="G95" s="402"/>
      <c r="H95" s="402"/>
      <c r="I95" s="402"/>
      <c r="J95" s="402"/>
      <c r="K95" s="402"/>
      <c r="L95" s="402"/>
      <c r="M95" s="402"/>
      <c r="N95" s="402"/>
      <c r="O95" s="402"/>
      <c r="P95" s="402"/>
      <c r="Q95" s="402"/>
      <c r="R95" s="402"/>
      <c r="S95" s="402"/>
      <c r="T95" s="402"/>
      <c r="U95" s="402"/>
      <c r="V95" s="402"/>
    </row>
    <row r="96" spans="1:22" x14ac:dyDescent="0.25">
      <c r="A96" s="402"/>
      <c r="B96" s="402"/>
      <c r="C96" s="405"/>
      <c r="D96" s="402"/>
      <c r="E96" s="402"/>
      <c r="F96" s="402"/>
      <c r="G96" s="402"/>
      <c r="H96" s="402"/>
      <c r="I96" s="402"/>
      <c r="J96" s="402"/>
      <c r="K96" s="402"/>
      <c r="L96" s="402"/>
      <c r="M96" s="402"/>
      <c r="N96" s="402"/>
      <c r="O96" s="402"/>
      <c r="P96" s="402"/>
      <c r="Q96" s="402"/>
      <c r="R96" s="402"/>
      <c r="S96" s="402"/>
      <c r="T96" s="402"/>
      <c r="U96" s="402"/>
      <c r="V96" s="402"/>
    </row>
    <row r="97" spans="1:22" x14ac:dyDescent="0.25">
      <c r="A97" s="402"/>
      <c r="B97" s="402"/>
      <c r="C97" s="405"/>
      <c r="D97" s="402"/>
      <c r="E97" s="402"/>
      <c r="F97" s="402"/>
      <c r="G97" s="402"/>
      <c r="H97" s="402"/>
      <c r="I97" s="402"/>
      <c r="J97" s="402"/>
      <c r="K97" s="402"/>
      <c r="L97" s="402"/>
      <c r="M97" s="402"/>
      <c r="N97" s="402"/>
      <c r="O97" s="402"/>
      <c r="P97" s="402"/>
      <c r="Q97" s="402"/>
      <c r="R97" s="402"/>
      <c r="S97" s="402"/>
      <c r="T97" s="402"/>
      <c r="U97" s="402"/>
      <c r="V97" s="402"/>
    </row>
    <row r="98" spans="1:22" x14ac:dyDescent="0.25">
      <c r="A98" s="402"/>
      <c r="B98" s="402"/>
      <c r="C98" s="405"/>
      <c r="D98" s="402"/>
      <c r="E98" s="402"/>
      <c r="F98" s="402"/>
      <c r="G98" s="402"/>
      <c r="H98" s="402"/>
      <c r="I98" s="402"/>
      <c r="J98" s="402"/>
      <c r="K98" s="402"/>
      <c r="L98" s="402"/>
      <c r="M98" s="402"/>
      <c r="N98" s="402"/>
      <c r="O98" s="402"/>
      <c r="P98" s="402"/>
      <c r="Q98" s="402"/>
      <c r="R98" s="402"/>
      <c r="S98" s="402"/>
      <c r="T98" s="402"/>
      <c r="U98" s="402"/>
      <c r="V98" s="402"/>
    </row>
    <row r="99" spans="1:22" x14ac:dyDescent="0.25">
      <c r="A99" s="402"/>
      <c r="B99" s="402"/>
      <c r="C99" s="405"/>
      <c r="D99" s="402"/>
      <c r="E99" s="402"/>
      <c r="F99" s="402"/>
      <c r="G99" s="402"/>
      <c r="H99" s="402"/>
      <c r="I99" s="402"/>
      <c r="J99" s="402"/>
      <c r="K99" s="402"/>
      <c r="L99" s="402"/>
      <c r="M99" s="402"/>
      <c r="N99" s="402"/>
      <c r="O99" s="402"/>
      <c r="P99" s="402"/>
      <c r="Q99" s="402"/>
      <c r="R99" s="402"/>
      <c r="S99" s="402"/>
      <c r="T99" s="402"/>
      <c r="U99" s="402"/>
      <c r="V99" s="402"/>
    </row>
    <row r="100" spans="1:22" x14ac:dyDescent="0.25">
      <c r="A100" s="402"/>
      <c r="B100" s="402"/>
      <c r="C100" s="405"/>
      <c r="D100" s="402"/>
      <c r="E100" s="402"/>
      <c r="F100" s="402"/>
      <c r="G100" s="402"/>
      <c r="H100" s="402"/>
      <c r="I100" s="402"/>
      <c r="J100" s="402"/>
      <c r="K100" s="402"/>
      <c r="L100" s="402"/>
      <c r="M100" s="402"/>
      <c r="N100" s="402"/>
      <c r="O100" s="402"/>
      <c r="P100" s="402"/>
      <c r="Q100" s="402"/>
      <c r="R100" s="402"/>
      <c r="S100" s="402"/>
      <c r="T100" s="402"/>
      <c r="U100" s="402"/>
      <c r="V100" s="402"/>
    </row>
    <row r="101" spans="1:22" x14ac:dyDescent="0.25">
      <c r="A101" s="402"/>
      <c r="B101" s="402"/>
      <c r="C101" s="405"/>
      <c r="D101" s="402"/>
      <c r="E101" s="402"/>
      <c r="F101" s="402"/>
      <c r="G101" s="402"/>
      <c r="H101" s="402"/>
      <c r="I101" s="402"/>
      <c r="J101" s="402"/>
      <c r="K101" s="402"/>
      <c r="L101" s="402"/>
      <c r="M101" s="402"/>
      <c r="N101" s="402"/>
      <c r="O101" s="402"/>
      <c r="P101" s="402"/>
      <c r="Q101" s="402"/>
      <c r="R101" s="402"/>
      <c r="S101" s="402"/>
      <c r="T101" s="402"/>
      <c r="U101" s="402"/>
      <c r="V101" s="402"/>
    </row>
    <row r="102" spans="1:22" x14ac:dyDescent="0.25">
      <c r="A102" s="402"/>
      <c r="B102" s="402"/>
      <c r="C102" s="405"/>
      <c r="D102" s="402"/>
      <c r="E102" s="402"/>
      <c r="F102" s="402"/>
      <c r="G102" s="402"/>
      <c r="H102" s="402"/>
      <c r="I102" s="402"/>
      <c r="J102" s="402"/>
      <c r="K102" s="402"/>
      <c r="L102" s="402"/>
      <c r="M102" s="402"/>
      <c r="N102" s="402"/>
      <c r="O102" s="402"/>
      <c r="P102" s="402"/>
      <c r="Q102" s="402"/>
      <c r="R102" s="402"/>
      <c r="S102" s="402"/>
      <c r="T102" s="402"/>
      <c r="U102" s="402"/>
      <c r="V102" s="402"/>
    </row>
    <row r="103" spans="1:22" x14ac:dyDescent="0.25">
      <c r="A103" s="402"/>
      <c r="B103" s="402"/>
      <c r="C103" s="405"/>
      <c r="D103" s="402"/>
      <c r="E103" s="402"/>
      <c r="F103" s="402"/>
      <c r="G103" s="402"/>
      <c r="H103" s="402"/>
      <c r="I103" s="402"/>
      <c r="J103" s="402"/>
      <c r="K103" s="402"/>
      <c r="L103" s="402"/>
      <c r="M103" s="402"/>
      <c r="N103" s="402"/>
      <c r="O103" s="402"/>
      <c r="P103" s="402"/>
      <c r="Q103" s="402"/>
      <c r="R103" s="402"/>
      <c r="S103" s="402"/>
      <c r="T103" s="402"/>
      <c r="U103" s="402"/>
      <c r="V103" s="402"/>
    </row>
    <row r="104" spans="1:22" x14ac:dyDescent="0.25">
      <c r="A104" s="402"/>
      <c r="B104" s="402"/>
      <c r="C104" s="405"/>
      <c r="D104" s="402"/>
      <c r="E104" s="402"/>
      <c r="F104" s="402"/>
      <c r="G104" s="402"/>
      <c r="H104" s="402"/>
      <c r="I104" s="402"/>
      <c r="J104" s="402"/>
      <c r="K104" s="402"/>
      <c r="L104" s="402"/>
      <c r="M104" s="402"/>
      <c r="N104" s="402"/>
      <c r="O104" s="402"/>
      <c r="P104" s="402"/>
      <c r="Q104" s="402"/>
      <c r="R104" s="402"/>
      <c r="S104" s="402"/>
      <c r="T104" s="402"/>
      <c r="U104" s="402"/>
      <c r="V104" s="402"/>
    </row>
    <row r="105" spans="1:22" x14ac:dyDescent="0.25">
      <c r="A105" s="402"/>
      <c r="B105" s="402"/>
      <c r="C105" s="405"/>
      <c r="D105" s="402"/>
      <c r="E105" s="402"/>
      <c r="F105" s="402"/>
      <c r="G105" s="402"/>
      <c r="H105" s="402"/>
      <c r="I105" s="402"/>
      <c r="J105" s="402"/>
      <c r="K105" s="402"/>
      <c r="L105" s="402"/>
      <c r="M105" s="402"/>
      <c r="N105" s="402"/>
      <c r="O105" s="402"/>
      <c r="P105" s="402"/>
      <c r="Q105" s="402"/>
      <c r="R105" s="402"/>
      <c r="S105" s="402"/>
      <c r="T105" s="402"/>
      <c r="U105" s="402"/>
      <c r="V105" s="402"/>
    </row>
    <row r="106" spans="1:22" x14ac:dyDescent="0.25">
      <c r="A106" s="402"/>
      <c r="B106" s="402"/>
      <c r="C106" s="405"/>
      <c r="D106" s="402"/>
      <c r="E106" s="402"/>
      <c r="F106" s="402"/>
      <c r="G106" s="402"/>
      <c r="H106" s="402"/>
      <c r="I106" s="402"/>
      <c r="J106" s="402"/>
      <c r="K106" s="402"/>
      <c r="L106" s="402"/>
      <c r="M106" s="402"/>
      <c r="N106" s="402"/>
      <c r="O106" s="402"/>
      <c r="P106" s="402"/>
      <c r="Q106" s="402"/>
      <c r="R106" s="402"/>
      <c r="S106" s="402"/>
      <c r="T106" s="402"/>
      <c r="U106" s="402"/>
      <c r="V106" s="402"/>
    </row>
    <row r="107" spans="1:22" x14ac:dyDescent="0.25">
      <c r="A107" s="402"/>
      <c r="B107" s="402"/>
      <c r="C107" s="405"/>
      <c r="D107" s="402"/>
      <c r="E107" s="402"/>
      <c r="F107" s="402"/>
      <c r="G107" s="402"/>
      <c r="H107" s="402"/>
      <c r="I107" s="402"/>
      <c r="J107" s="402"/>
      <c r="K107" s="402"/>
      <c r="L107" s="402"/>
      <c r="M107" s="402"/>
      <c r="N107" s="402"/>
      <c r="O107" s="402"/>
      <c r="P107" s="402"/>
      <c r="Q107" s="402"/>
      <c r="R107" s="402"/>
      <c r="S107" s="402"/>
      <c r="T107" s="402"/>
      <c r="U107" s="402"/>
      <c r="V107" s="402"/>
    </row>
    <row r="108" spans="1:22" x14ac:dyDescent="0.25">
      <c r="A108" s="402"/>
      <c r="B108" s="402"/>
      <c r="C108" s="405"/>
      <c r="D108" s="402"/>
      <c r="E108" s="402"/>
      <c r="F108" s="402"/>
      <c r="G108" s="402"/>
      <c r="H108" s="402"/>
      <c r="I108" s="402"/>
      <c r="J108" s="402"/>
      <c r="K108" s="402"/>
      <c r="L108" s="402"/>
      <c r="M108" s="402"/>
      <c r="N108" s="402"/>
      <c r="O108" s="402"/>
      <c r="P108" s="402"/>
      <c r="Q108" s="402"/>
      <c r="R108" s="402"/>
      <c r="S108" s="402"/>
      <c r="T108" s="402"/>
      <c r="U108" s="402"/>
      <c r="V108" s="402"/>
    </row>
    <row r="109" spans="1:22" x14ac:dyDescent="0.25">
      <c r="A109" s="402"/>
      <c r="B109" s="402"/>
      <c r="C109" s="405"/>
      <c r="D109" s="402"/>
      <c r="E109" s="402"/>
      <c r="F109" s="402"/>
      <c r="G109" s="402"/>
      <c r="H109" s="402"/>
      <c r="I109" s="402"/>
      <c r="J109" s="402"/>
      <c r="K109" s="402"/>
      <c r="L109" s="402"/>
      <c r="M109" s="402"/>
      <c r="N109" s="402"/>
      <c r="O109" s="402"/>
      <c r="P109" s="402"/>
      <c r="Q109" s="402"/>
      <c r="R109" s="402"/>
      <c r="S109" s="402"/>
      <c r="T109" s="402"/>
      <c r="U109" s="402"/>
      <c r="V109" s="402"/>
    </row>
    <row r="110" spans="1:22" x14ac:dyDescent="0.25">
      <c r="A110" s="402"/>
      <c r="B110" s="402"/>
      <c r="C110" s="405"/>
      <c r="D110" s="402"/>
      <c r="E110" s="402"/>
      <c r="F110" s="402"/>
      <c r="G110" s="402"/>
      <c r="H110" s="402"/>
      <c r="I110" s="402"/>
      <c r="J110" s="402"/>
      <c r="K110" s="402"/>
      <c r="L110" s="402"/>
      <c r="M110" s="402"/>
      <c r="N110" s="402"/>
      <c r="O110" s="402"/>
      <c r="P110" s="402"/>
      <c r="Q110" s="402"/>
      <c r="R110" s="402"/>
      <c r="S110" s="402"/>
      <c r="T110" s="402"/>
      <c r="U110" s="402"/>
      <c r="V110" s="402"/>
    </row>
    <row r="111" spans="1:22" x14ac:dyDescent="0.25">
      <c r="A111" s="402"/>
      <c r="B111" s="402"/>
      <c r="C111" s="405"/>
      <c r="D111" s="402"/>
      <c r="E111" s="402"/>
      <c r="F111" s="402"/>
      <c r="G111" s="402"/>
      <c r="H111" s="402"/>
      <c r="I111" s="402"/>
      <c r="J111" s="402"/>
      <c r="K111" s="402"/>
      <c r="L111" s="402"/>
      <c r="M111" s="402"/>
      <c r="N111" s="402"/>
      <c r="O111" s="402"/>
      <c r="P111" s="402"/>
      <c r="Q111" s="402"/>
      <c r="R111" s="402"/>
      <c r="S111" s="402"/>
      <c r="T111" s="402"/>
      <c r="U111" s="402"/>
      <c r="V111" s="402"/>
    </row>
    <row r="112" spans="1:22" x14ac:dyDescent="0.25">
      <c r="A112" s="402"/>
      <c r="B112" s="402"/>
      <c r="C112" s="405"/>
      <c r="D112" s="402"/>
      <c r="E112" s="402"/>
      <c r="F112" s="402"/>
      <c r="G112" s="402"/>
      <c r="H112" s="402"/>
      <c r="I112" s="402"/>
      <c r="J112" s="402"/>
      <c r="K112" s="402"/>
      <c r="L112" s="402"/>
      <c r="M112" s="402"/>
      <c r="N112" s="402"/>
      <c r="O112" s="402"/>
      <c r="P112" s="402"/>
      <c r="Q112" s="402"/>
      <c r="R112" s="402"/>
      <c r="S112" s="402"/>
      <c r="T112" s="402"/>
      <c r="U112" s="402"/>
      <c r="V112" s="402"/>
    </row>
    <row r="113" spans="1:22" x14ac:dyDescent="0.25">
      <c r="A113" s="402"/>
      <c r="B113" s="402"/>
      <c r="C113" s="405"/>
      <c r="D113" s="402"/>
      <c r="E113" s="402"/>
      <c r="F113" s="402"/>
      <c r="G113" s="402"/>
      <c r="H113" s="402"/>
      <c r="I113" s="402"/>
      <c r="J113" s="402"/>
      <c r="K113" s="402"/>
      <c r="L113" s="402"/>
      <c r="M113" s="402"/>
      <c r="N113" s="402"/>
      <c r="O113" s="402"/>
      <c r="P113" s="402"/>
      <c r="Q113" s="402"/>
      <c r="R113" s="402"/>
      <c r="S113" s="402"/>
      <c r="T113" s="402"/>
      <c r="U113" s="402"/>
      <c r="V113" s="402"/>
    </row>
    <row r="114" spans="1:22" x14ac:dyDescent="0.25">
      <c r="A114" s="402"/>
      <c r="B114" s="402"/>
      <c r="C114" s="405"/>
      <c r="D114" s="402"/>
      <c r="E114" s="402"/>
      <c r="F114" s="402"/>
      <c r="G114" s="402"/>
      <c r="H114" s="402"/>
      <c r="I114" s="402"/>
      <c r="J114" s="402"/>
      <c r="K114" s="402"/>
      <c r="L114" s="402"/>
      <c r="M114" s="402"/>
      <c r="N114" s="402"/>
      <c r="O114" s="402"/>
      <c r="P114" s="402"/>
      <c r="Q114" s="402"/>
      <c r="R114" s="402"/>
      <c r="S114" s="402"/>
      <c r="T114" s="402"/>
      <c r="U114" s="402"/>
      <c r="V114" s="402"/>
    </row>
    <row r="115" spans="1:22" x14ac:dyDescent="0.25">
      <c r="A115" s="402"/>
      <c r="B115" s="402"/>
      <c r="C115" s="405"/>
      <c r="D115" s="402"/>
      <c r="E115" s="402"/>
      <c r="F115" s="402"/>
      <c r="G115" s="402"/>
      <c r="H115" s="402"/>
      <c r="I115" s="402"/>
      <c r="J115" s="402"/>
      <c r="K115" s="402"/>
      <c r="L115" s="402"/>
      <c r="M115" s="402"/>
      <c r="N115" s="402"/>
      <c r="O115" s="402"/>
      <c r="P115" s="402"/>
      <c r="Q115" s="402"/>
      <c r="R115" s="402"/>
      <c r="S115" s="402"/>
      <c r="T115" s="402"/>
      <c r="U115" s="402"/>
      <c r="V115" s="402"/>
    </row>
    <row r="116" spans="1:22" x14ac:dyDescent="0.25">
      <c r="A116" s="402"/>
      <c r="B116" s="402"/>
      <c r="C116" s="405"/>
      <c r="D116" s="402"/>
      <c r="E116" s="402"/>
      <c r="F116" s="402"/>
      <c r="G116" s="402"/>
      <c r="H116" s="402"/>
      <c r="I116" s="402"/>
      <c r="J116" s="402"/>
      <c r="K116" s="402"/>
      <c r="L116" s="402"/>
      <c r="M116" s="402"/>
      <c r="N116" s="402"/>
      <c r="O116" s="402"/>
      <c r="P116" s="402"/>
      <c r="Q116" s="402"/>
      <c r="R116" s="402"/>
      <c r="S116" s="402"/>
      <c r="T116" s="402"/>
      <c r="U116" s="402"/>
      <c r="V116" s="402"/>
    </row>
    <row r="117" spans="1:22" x14ac:dyDescent="0.25">
      <c r="A117" s="402"/>
      <c r="B117" s="402"/>
      <c r="C117" s="405"/>
      <c r="D117" s="402"/>
      <c r="E117" s="402"/>
      <c r="F117" s="402"/>
      <c r="G117" s="402"/>
      <c r="H117" s="402"/>
      <c r="I117" s="402"/>
      <c r="J117" s="402"/>
      <c r="K117" s="402"/>
      <c r="L117" s="402"/>
      <c r="M117" s="402"/>
      <c r="N117" s="402"/>
      <c r="O117" s="402"/>
      <c r="P117" s="402"/>
      <c r="Q117" s="402"/>
      <c r="R117" s="402"/>
      <c r="S117" s="402"/>
      <c r="T117" s="402"/>
      <c r="U117" s="402"/>
      <c r="V117" s="402"/>
    </row>
    <row r="118" spans="1:22" x14ac:dyDescent="0.25">
      <c r="A118" s="402"/>
      <c r="B118" s="402"/>
      <c r="C118" s="405"/>
      <c r="D118" s="402"/>
      <c r="E118" s="402"/>
      <c r="F118" s="402"/>
      <c r="G118" s="402"/>
      <c r="H118" s="402"/>
      <c r="I118" s="402"/>
      <c r="J118" s="402"/>
      <c r="K118" s="402"/>
      <c r="L118" s="402"/>
      <c r="M118" s="402"/>
      <c r="N118" s="402"/>
      <c r="O118" s="402"/>
      <c r="P118" s="402"/>
      <c r="Q118" s="402"/>
      <c r="R118" s="402"/>
      <c r="S118" s="402"/>
      <c r="T118" s="402"/>
      <c r="U118" s="402"/>
      <c r="V118" s="402"/>
    </row>
    <row r="119" spans="1:22" x14ac:dyDescent="0.25">
      <c r="A119" s="402"/>
      <c r="B119" s="402"/>
      <c r="C119" s="405"/>
      <c r="D119" s="402"/>
      <c r="E119" s="402"/>
      <c r="F119" s="402"/>
      <c r="G119" s="402"/>
      <c r="H119" s="402"/>
      <c r="I119" s="402"/>
      <c r="J119" s="402"/>
      <c r="K119" s="402"/>
      <c r="L119" s="402"/>
      <c r="M119" s="402"/>
      <c r="N119" s="402"/>
      <c r="O119" s="402"/>
      <c r="P119" s="402"/>
      <c r="Q119" s="402"/>
      <c r="R119" s="402"/>
      <c r="S119" s="402"/>
      <c r="T119" s="402"/>
      <c r="U119" s="402"/>
      <c r="V119" s="402"/>
    </row>
    <row r="120" spans="1:22" x14ac:dyDescent="0.25">
      <c r="A120" s="402"/>
      <c r="B120" s="402"/>
      <c r="C120" s="405"/>
      <c r="D120" s="402"/>
      <c r="E120" s="402"/>
      <c r="F120" s="402"/>
      <c r="G120" s="402"/>
      <c r="H120" s="402"/>
      <c r="I120" s="402"/>
      <c r="J120" s="402"/>
      <c r="K120" s="402"/>
      <c r="L120" s="402"/>
      <c r="M120" s="402"/>
      <c r="N120" s="402"/>
      <c r="O120" s="402"/>
      <c r="P120" s="402"/>
      <c r="Q120" s="402"/>
      <c r="R120" s="402"/>
      <c r="S120" s="402"/>
      <c r="T120" s="402"/>
      <c r="U120" s="402"/>
      <c r="V120" s="402"/>
    </row>
    <row r="121" spans="1:22" x14ac:dyDescent="0.25">
      <c r="A121" s="402"/>
      <c r="B121" s="402"/>
      <c r="C121" s="405"/>
      <c r="D121" s="402"/>
      <c r="E121" s="402"/>
      <c r="F121" s="402"/>
      <c r="G121" s="402"/>
      <c r="H121" s="402"/>
      <c r="I121" s="402"/>
      <c r="J121" s="402"/>
      <c r="K121" s="402"/>
      <c r="L121" s="402"/>
      <c r="M121" s="402"/>
      <c r="N121" s="402"/>
      <c r="O121" s="402"/>
      <c r="P121" s="402"/>
      <c r="Q121" s="402"/>
      <c r="R121" s="402"/>
      <c r="S121" s="402"/>
      <c r="T121" s="402"/>
      <c r="U121" s="402"/>
      <c r="V121" s="402"/>
    </row>
    <row r="122" spans="1:22" x14ac:dyDescent="0.25">
      <c r="A122" s="402"/>
      <c r="B122" s="402"/>
      <c r="C122" s="405"/>
      <c r="D122" s="402"/>
      <c r="E122" s="402"/>
      <c r="F122" s="402"/>
      <c r="G122" s="402"/>
      <c r="H122" s="402"/>
      <c r="I122" s="402"/>
      <c r="J122" s="402"/>
      <c r="K122" s="402"/>
      <c r="L122" s="402"/>
      <c r="M122" s="402"/>
      <c r="N122" s="402"/>
      <c r="O122" s="402"/>
      <c r="P122" s="402"/>
      <c r="Q122" s="402"/>
      <c r="R122" s="402"/>
      <c r="S122" s="402"/>
      <c r="T122" s="402"/>
      <c r="U122" s="402"/>
      <c r="V122" s="402"/>
    </row>
    <row r="123" spans="1:22" x14ac:dyDescent="0.25">
      <c r="A123" s="402"/>
      <c r="B123" s="402"/>
      <c r="C123" s="405"/>
      <c r="D123" s="402"/>
      <c r="E123" s="402"/>
      <c r="F123" s="402"/>
      <c r="G123" s="402"/>
      <c r="H123" s="402"/>
      <c r="I123" s="402"/>
      <c r="J123" s="402"/>
      <c r="K123" s="402"/>
      <c r="L123" s="402"/>
      <c r="M123" s="402"/>
      <c r="N123" s="402"/>
      <c r="O123" s="402"/>
      <c r="P123" s="402"/>
      <c r="Q123" s="402"/>
      <c r="R123" s="402"/>
      <c r="S123" s="402"/>
      <c r="T123" s="402"/>
      <c r="U123" s="402"/>
      <c r="V123" s="402"/>
    </row>
    <row r="124" spans="1:22" x14ac:dyDescent="0.25">
      <c r="A124" s="402"/>
      <c r="B124" s="402"/>
      <c r="C124" s="405"/>
      <c r="D124" s="402"/>
      <c r="E124" s="402"/>
      <c r="F124" s="402"/>
      <c r="G124" s="402"/>
      <c r="H124" s="402"/>
      <c r="I124" s="402"/>
      <c r="J124" s="402"/>
      <c r="K124" s="402"/>
      <c r="L124" s="402"/>
      <c r="M124" s="402"/>
      <c r="N124" s="402"/>
      <c r="O124" s="402"/>
      <c r="P124" s="402"/>
      <c r="Q124" s="402"/>
      <c r="R124" s="402"/>
      <c r="S124" s="402"/>
      <c r="T124" s="402"/>
      <c r="U124" s="402"/>
      <c r="V124" s="402"/>
    </row>
    <row r="125" spans="1:22" x14ac:dyDescent="0.25">
      <c r="A125" s="402"/>
      <c r="B125" s="402"/>
      <c r="C125" s="405"/>
      <c r="D125" s="402"/>
      <c r="E125" s="402"/>
      <c r="F125" s="402"/>
      <c r="G125" s="402"/>
      <c r="H125" s="402"/>
      <c r="I125" s="402"/>
      <c r="J125" s="402"/>
      <c r="K125" s="402"/>
      <c r="L125" s="402"/>
      <c r="M125" s="402"/>
      <c r="N125" s="402"/>
      <c r="O125" s="402"/>
      <c r="P125" s="402"/>
      <c r="Q125" s="402"/>
      <c r="R125" s="402"/>
      <c r="S125" s="402"/>
      <c r="T125" s="402"/>
      <c r="U125" s="402"/>
      <c r="V125" s="402"/>
    </row>
    <row r="126" spans="1:22" x14ac:dyDescent="0.25">
      <c r="A126" s="402"/>
      <c r="B126" s="402"/>
      <c r="C126" s="405"/>
      <c r="D126" s="402"/>
      <c r="E126" s="402"/>
      <c r="F126" s="402"/>
      <c r="G126" s="402"/>
      <c r="H126" s="402"/>
      <c r="I126" s="402"/>
      <c r="J126" s="402"/>
      <c r="K126" s="402"/>
      <c r="L126" s="402"/>
      <c r="M126" s="402"/>
      <c r="N126" s="402"/>
      <c r="O126" s="402"/>
      <c r="P126" s="402"/>
      <c r="Q126" s="402"/>
      <c r="R126" s="402"/>
      <c r="S126" s="402"/>
      <c r="T126" s="402"/>
      <c r="U126" s="402"/>
      <c r="V126" s="402"/>
    </row>
    <row r="127" spans="1:22" x14ac:dyDescent="0.25">
      <c r="A127" s="402"/>
      <c r="B127" s="402"/>
      <c r="C127" s="405"/>
      <c r="D127" s="402"/>
      <c r="E127" s="402"/>
      <c r="F127" s="402"/>
      <c r="G127" s="402"/>
      <c r="H127" s="402"/>
      <c r="I127" s="402"/>
      <c r="J127" s="402"/>
      <c r="K127" s="402"/>
      <c r="L127" s="402"/>
      <c r="M127" s="402"/>
      <c r="N127" s="402"/>
      <c r="O127" s="402"/>
      <c r="P127" s="402"/>
      <c r="Q127" s="402"/>
      <c r="R127" s="402"/>
      <c r="S127" s="402"/>
      <c r="T127" s="402"/>
      <c r="U127" s="402"/>
      <c r="V127" s="402"/>
    </row>
    <row r="128" spans="1:22" x14ac:dyDescent="0.25">
      <c r="A128" s="402"/>
      <c r="B128" s="402"/>
      <c r="C128" s="405"/>
      <c r="D128" s="402"/>
      <c r="E128" s="402"/>
      <c r="F128" s="402"/>
      <c r="G128" s="402"/>
      <c r="H128" s="402"/>
      <c r="I128" s="402"/>
      <c r="J128" s="402"/>
      <c r="K128" s="402"/>
      <c r="L128" s="402"/>
      <c r="M128" s="402"/>
      <c r="N128" s="402"/>
      <c r="O128" s="402"/>
      <c r="P128" s="402"/>
      <c r="Q128" s="402"/>
      <c r="R128" s="402"/>
      <c r="S128" s="402"/>
      <c r="T128" s="402"/>
      <c r="U128" s="402"/>
      <c r="V128" s="402"/>
    </row>
    <row r="129" spans="1:22" x14ac:dyDescent="0.25">
      <c r="A129" s="402"/>
      <c r="B129" s="402"/>
      <c r="C129" s="405"/>
      <c r="D129" s="402"/>
      <c r="E129" s="402"/>
      <c r="F129" s="402"/>
      <c r="G129" s="402"/>
      <c r="H129" s="402"/>
      <c r="I129" s="402"/>
      <c r="J129" s="402"/>
      <c r="K129" s="402"/>
      <c r="L129" s="402"/>
      <c r="M129" s="402"/>
      <c r="N129" s="402"/>
      <c r="O129" s="402"/>
      <c r="P129" s="402"/>
      <c r="Q129" s="402"/>
      <c r="R129" s="402"/>
      <c r="S129" s="402"/>
      <c r="T129" s="402"/>
      <c r="U129" s="402"/>
      <c r="V129" s="402"/>
    </row>
    <row r="130" spans="1:22" x14ac:dyDescent="0.25">
      <c r="A130" s="402"/>
      <c r="B130" s="402"/>
      <c r="C130" s="405"/>
      <c r="D130" s="402"/>
      <c r="E130" s="402"/>
      <c r="F130" s="402"/>
      <c r="G130" s="402"/>
      <c r="H130" s="402"/>
      <c r="I130" s="402"/>
      <c r="J130" s="402"/>
      <c r="K130" s="402"/>
      <c r="L130" s="402"/>
      <c r="M130" s="402"/>
      <c r="N130" s="402"/>
      <c r="O130" s="402"/>
      <c r="P130" s="402"/>
      <c r="Q130" s="402"/>
      <c r="R130" s="402"/>
      <c r="S130" s="402"/>
      <c r="T130" s="402"/>
      <c r="U130" s="402"/>
      <c r="V130" s="402"/>
    </row>
    <row r="131" spans="1:22" x14ac:dyDescent="0.25">
      <c r="A131" s="402"/>
      <c r="B131" s="402"/>
      <c r="C131" s="405"/>
      <c r="D131" s="402"/>
      <c r="E131" s="402"/>
      <c r="F131" s="402"/>
      <c r="G131" s="402"/>
      <c r="H131" s="402"/>
      <c r="I131" s="402"/>
      <c r="J131" s="402"/>
      <c r="K131" s="402"/>
      <c r="L131" s="402"/>
      <c r="M131" s="402"/>
      <c r="N131" s="402"/>
      <c r="O131" s="402"/>
      <c r="P131" s="402"/>
      <c r="Q131" s="402"/>
      <c r="R131" s="402"/>
      <c r="S131" s="402"/>
      <c r="T131" s="402"/>
      <c r="U131" s="402"/>
      <c r="V131" s="402"/>
    </row>
    <row r="132" spans="1:22" x14ac:dyDescent="0.25">
      <c r="A132" s="402"/>
      <c r="B132" s="402"/>
      <c r="C132" s="405"/>
      <c r="D132" s="402"/>
      <c r="E132" s="402"/>
      <c r="F132" s="402"/>
      <c r="G132" s="402"/>
      <c r="H132" s="402"/>
      <c r="I132" s="402"/>
      <c r="J132" s="402"/>
      <c r="K132" s="402"/>
      <c r="L132" s="402"/>
      <c r="M132" s="402"/>
      <c r="N132" s="402"/>
      <c r="O132" s="402"/>
      <c r="P132" s="402"/>
      <c r="Q132" s="402"/>
      <c r="R132" s="402"/>
      <c r="S132" s="402"/>
      <c r="T132" s="402"/>
      <c r="U132" s="402"/>
      <c r="V132" s="402"/>
    </row>
    <row r="133" spans="1:22" x14ac:dyDescent="0.25">
      <c r="A133" s="402"/>
      <c r="B133" s="402"/>
      <c r="C133" s="405"/>
      <c r="D133" s="402"/>
      <c r="E133" s="402"/>
      <c r="F133" s="402"/>
      <c r="G133" s="402"/>
      <c r="H133" s="402"/>
      <c r="I133" s="402"/>
      <c r="J133" s="402"/>
      <c r="K133" s="402"/>
      <c r="L133" s="402"/>
      <c r="M133" s="402"/>
      <c r="N133" s="402"/>
      <c r="O133" s="402"/>
      <c r="P133" s="402"/>
      <c r="Q133" s="402"/>
      <c r="R133" s="402"/>
      <c r="S133" s="402"/>
      <c r="T133" s="402"/>
      <c r="U133" s="402"/>
      <c r="V133" s="402"/>
    </row>
    <row r="134" spans="1:22" x14ac:dyDescent="0.25">
      <c r="A134" s="402"/>
      <c r="B134" s="402"/>
      <c r="C134" s="405"/>
      <c r="D134" s="402"/>
      <c r="E134" s="402"/>
      <c r="F134" s="402"/>
      <c r="G134" s="402"/>
      <c r="H134" s="402"/>
      <c r="I134" s="402"/>
      <c r="J134" s="402"/>
      <c r="K134" s="402"/>
      <c r="L134" s="402"/>
      <c r="M134" s="402"/>
      <c r="N134" s="402"/>
      <c r="O134" s="402"/>
      <c r="P134" s="402"/>
      <c r="Q134" s="402"/>
      <c r="R134" s="402"/>
      <c r="S134" s="402"/>
      <c r="T134" s="402"/>
      <c r="U134" s="402"/>
      <c r="V134" s="402"/>
    </row>
    <row r="135" spans="1:22" x14ac:dyDescent="0.25">
      <c r="A135" s="402"/>
      <c r="B135" s="402"/>
      <c r="C135" s="405"/>
      <c r="D135" s="402"/>
      <c r="E135" s="402"/>
      <c r="F135" s="402"/>
      <c r="G135" s="402"/>
      <c r="H135" s="402"/>
      <c r="I135" s="402"/>
      <c r="J135" s="402"/>
      <c r="K135" s="402"/>
      <c r="L135" s="402"/>
      <c r="M135" s="402"/>
      <c r="N135" s="402"/>
      <c r="O135" s="402"/>
      <c r="P135" s="402"/>
      <c r="Q135" s="402"/>
      <c r="R135" s="402"/>
      <c r="S135" s="402"/>
      <c r="T135" s="402"/>
      <c r="U135" s="402"/>
      <c r="V135" s="402"/>
    </row>
    <row r="136" spans="1:22" x14ac:dyDescent="0.25">
      <c r="A136" s="402"/>
      <c r="B136" s="402"/>
      <c r="C136" s="405"/>
      <c r="D136" s="402"/>
      <c r="E136" s="402"/>
      <c r="F136" s="402"/>
      <c r="G136" s="402"/>
      <c r="H136" s="402"/>
      <c r="I136" s="402"/>
      <c r="J136" s="402"/>
      <c r="K136" s="402"/>
      <c r="L136" s="402"/>
      <c r="M136" s="402"/>
      <c r="N136" s="402"/>
      <c r="O136" s="402"/>
      <c r="P136" s="402"/>
      <c r="Q136" s="402"/>
      <c r="R136" s="402"/>
      <c r="S136" s="402"/>
      <c r="T136" s="402"/>
      <c r="U136" s="402"/>
      <c r="V136" s="402"/>
    </row>
    <row r="137" spans="1:22" x14ac:dyDescent="0.25">
      <c r="A137" s="402"/>
      <c r="B137" s="402"/>
      <c r="C137" s="405"/>
      <c r="D137" s="402"/>
      <c r="E137" s="402"/>
      <c r="F137" s="402"/>
      <c r="G137" s="402"/>
      <c r="H137" s="402"/>
      <c r="I137" s="402"/>
      <c r="J137" s="402"/>
      <c r="K137" s="402"/>
      <c r="L137" s="402"/>
      <c r="M137" s="402"/>
      <c r="N137" s="402"/>
      <c r="O137" s="402"/>
      <c r="P137" s="402"/>
      <c r="Q137" s="402"/>
      <c r="R137" s="402"/>
      <c r="S137" s="402"/>
      <c r="T137" s="402"/>
      <c r="U137" s="402"/>
      <c r="V137" s="402"/>
    </row>
    <row r="138" spans="1:22" x14ac:dyDescent="0.25">
      <c r="A138" s="402"/>
      <c r="B138" s="402"/>
      <c r="C138" s="405"/>
      <c r="D138" s="402"/>
      <c r="E138" s="402"/>
      <c r="F138" s="402"/>
      <c r="G138" s="402"/>
      <c r="H138" s="402"/>
      <c r="I138" s="402"/>
      <c r="J138" s="402"/>
      <c r="K138" s="402"/>
      <c r="L138" s="402"/>
      <c r="M138" s="402"/>
      <c r="N138" s="402"/>
      <c r="O138" s="402"/>
      <c r="P138" s="402"/>
      <c r="Q138" s="402"/>
      <c r="R138" s="402"/>
      <c r="S138" s="402"/>
      <c r="T138" s="402"/>
      <c r="U138" s="402"/>
      <c r="V138" s="402"/>
    </row>
    <row r="139" spans="1:22" x14ac:dyDescent="0.25">
      <c r="A139" s="402"/>
      <c r="B139" s="402"/>
      <c r="C139" s="405"/>
      <c r="D139" s="402"/>
      <c r="E139" s="402"/>
      <c r="F139" s="402"/>
      <c r="G139" s="402"/>
      <c r="H139" s="402"/>
      <c r="I139" s="402"/>
      <c r="J139" s="402"/>
      <c r="K139" s="402"/>
      <c r="L139" s="402"/>
      <c r="M139" s="402"/>
      <c r="N139" s="402"/>
      <c r="O139" s="402"/>
      <c r="P139" s="402"/>
      <c r="Q139" s="402"/>
      <c r="R139" s="402"/>
      <c r="S139" s="402"/>
      <c r="T139" s="402"/>
      <c r="U139" s="402"/>
      <c r="V139" s="402"/>
    </row>
    <row r="140" spans="1:22" x14ac:dyDescent="0.25">
      <c r="A140" s="402"/>
      <c r="B140" s="402"/>
      <c r="C140" s="405"/>
      <c r="D140" s="402"/>
      <c r="E140" s="402"/>
      <c r="F140" s="402"/>
      <c r="G140" s="402"/>
      <c r="H140" s="402"/>
      <c r="I140" s="402"/>
      <c r="J140" s="402"/>
      <c r="K140" s="402"/>
      <c r="L140" s="402"/>
      <c r="M140" s="402"/>
      <c r="N140" s="402"/>
      <c r="O140" s="402"/>
      <c r="P140" s="402"/>
      <c r="Q140" s="402"/>
      <c r="R140" s="402"/>
      <c r="S140" s="402"/>
      <c r="T140" s="402"/>
      <c r="U140" s="402"/>
      <c r="V140" s="402"/>
    </row>
    <row r="141" spans="1:22" x14ac:dyDescent="0.25">
      <c r="A141" s="402"/>
      <c r="B141" s="402"/>
      <c r="C141" s="405"/>
      <c r="D141" s="402"/>
      <c r="E141" s="402"/>
      <c r="F141" s="402"/>
      <c r="G141" s="402"/>
      <c r="H141" s="402"/>
      <c r="I141" s="402"/>
      <c r="J141" s="402"/>
      <c r="K141" s="402"/>
      <c r="L141" s="402"/>
      <c r="M141" s="402"/>
      <c r="N141" s="402"/>
      <c r="O141" s="402"/>
      <c r="P141" s="402"/>
      <c r="Q141" s="402"/>
      <c r="R141" s="402"/>
      <c r="S141" s="402"/>
      <c r="T141" s="402"/>
      <c r="U141" s="402"/>
      <c r="V141" s="402"/>
    </row>
    <row r="142" spans="1:22" x14ac:dyDescent="0.25">
      <c r="A142" s="402"/>
      <c r="B142" s="402"/>
      <c r="C142" s="405"/>
      <c r="D142" s="402"/>
      <c r="E142" s="402"/>
      <c r="F142" s="402"/>
      <c r="G142" s="402"/>
      <c r="H142" s="402"/>
      <c r="I142" s="402"/>
      <c r="J142" s="402"/>
      <c r="K142" s="402"/>
      <c r="L142" s="402"/>
      <c r="M142" s="402"/>
      <c r="N142" s="402"/>
      <c r="O142" s="402"/>
      <c r="P142" s="402"/>
      <c r="Q142" s="402"/>
      <c r="R142" s="402"/>
      <c r="S142" s="402"/>
      <c r="T142" s="402"/>
      <c r="U142" s="402"/>
      <c r="V142" s="402"/>
    </row>
    <row r="143" spans="1:22" x14ac:dyDescent="0.25">
      <c r="A143" s="402"/>
      <c r="B143" s="402"/>
      <c r="C143" s="405"/>
      <c r="D143" s="402"/>
      <c r="E143" s="402"/>
      <c r="F143" s="402"/>
      <c r="G143" s="402"/>
      <c r="H143" s="402"/>
      <c r="I143" s="402"/>
      <c r="J143" s="402"/>
      <c r="K143" s="402"/>
      <c r="L143" s="402"/>
      <c r="M143" s="402"/>
      <c r="N143" s="402"/>
      <c r="O143" s="402"/>
      <c r="P143" s="402"/>
      <c r="Q143" s="402"/>
      <c r="R143" s="402"/>
      <c r="S143" s="402"/>
      <c r="T143" s="402"/>
      <c r="U143" s="402"/>
      <c r="V143" s="402"/>
    </row>
    <row r="144" spans="1:22" x14ac:dyDescent="0.25">
      <c r="A144" s="402"/>
      <c r="B144" s="402"/>
      <c r="C144" s="405"/>
      <c r="D144" s="402"/>
      <c r="E144" s="402"/>
      <c r="F144" s="402"/>
      <c r="G144" s="402"/>
      <c r="H144" s="402"/>
      <c r="I144" s="402"/>
      <c r="J144" s="402"/>
      <c r="K144" s="402"/>
      <c r="L144" s="402"/>
      <c r="M144" s="402"/>
      <c r="N144" s="402"/>
      <c r="O144" s="402"/>
      <c r="P144" s="402"/>
      <c r="Q144" s="402"/>
      <c r="R144" s="402"/>
      <c r="S144" s="402"/>
      <c r="T144" s="402"/>
      <c r="U144" s="402"/>
      <c r="V144" s="402"/>
    </row>
    <row r="145" spans="1:22" x14ac:dyDescent="0.25">
      <c r="A145" s="402"/>
      <c r="B145" s="402"/>
      <c r="C145" s="405"/>
      <c r="D145" s="402"/>
      <c r="E145" s="402"/>
      <c r="F145" s="402"/>
      <c r="G145" s="402"/>
      <c r="H145" s="402"/>
      <c r="I145" s="402"/>
      <c r="J145" s="402"/>
      <c r="K145" s="402"/>
      <c r="L145" s="402"/>
      <c r="M145" s="402"/>
      <c r="N145" s="402"/>
      <c r="O145" s="402"/>
      <c r="P145" s="402"/>
      <c r="Q145" s="402"/>
      <c r="R145" s="402"/>
      <c r="S145" s="402"/>
      <c r="T145" s="402"/>
      <c r="U145" s="402"/>
      <c r="V145" s="402"/>
    </row>
    <row r="146" spans="1:22" x14ac:dyDescent="0.25">
      <c r="A146" s="402"/>
      <c r="B146" s="402"/>
      <c r="C146" s="405"/>
      <c r="D146" s="402"/>
      <c r="E146" s="402"/>
      <c r="F146" s="402"/>
      <c r="G146" s="402"/>
      <c r="H146" s="402"/>
      <c r="I146" s="402"/>
      <c r="J146" s="402"/>
      <c r="K146" s="402"/>
      <c r="L146" s="402"/>
      <c r="M146" s="402"/>
      <c r="N146" s="402"/>
      <c r="O146" s="402"/>
      <c r="P146" s="402"/>
      <c r="Q146" s="402"/>
      <c r="R146" s="402"/>
      <c r="S146" s="402"/>
      <c r="T146" s="402"/>
      <c r="U146" s="402"/>
      <c r="V146" s="402"/>
    </row>
    <row r="147" spans="1:22" x14ac:dyDescent="0.25">
      <c r="A147" s="402"/>
      <c r="B147" s="402"/>
      <c r="C147" s="405"/>
      <c r="D147" s="402"/>
      <c r="E147" s="402"/>
      <c r="F147" s="402"/>
      <c r="G147" s="402"/>
      <c r="H147" s="402"/>
      <c r="I147" s="402"/>
      <c r="J147" s="402"/>
      <c r="K147" s="402"/>
      <c r="L147" s="402"/>
      <c r="M147" s="402"/>
      <c r="N147" s="402"/>
      <c r="O147" s="402"/>
      <c r="P147" s="402"/>
      <c r="Q147" s="402"/>
      <c r="R147" s="402"/>
      <c r="S147" s="402"/>
      <c r="T147" s="402"/>
      <c r="U147" s="402"/>
      <c r="V147" s="402"/>
    </row>
    <row r="148" spans="1:22" x14ac:dyDescent="0.25">
      <c r="A148" s="402"/>
      <c r="B148" s="402"/>
      <c r="C148" s="405"/>
      <c r="D148" s="402"/>
      <c r="E148" s="402"/>
      <c r="F148" s="402"/>
      <c r="G148" s="402"/>
      <c r="H148" s="402"/>
      <c r="I148" s="402"/>
      <c r="J148" s="402"/>
      <c r="K148" s="402"/>
      <c r="L148" s="402"/>
      <c r="M148" s="402"/>
      <c r="N148" s="402"/>
      <c r="O148" s="402"/>
      <c r="P148" s="402"/>
      <c r="Q148" s="402"/>
      <c r="R148" s="402"/>
      <c r="S148" s="402"/>
      <c r="T148" s="402"/>
      <c r="U148" s="402"/>
      <c r="V148" s="402"/>
    </row>
    <row r="149" spans="1:22" x14ac:dyDescent="0.25">
      <c r="A149" s="402"/>
      <c r="B149" s="402"/>
      <c r="C149" s="405"/>
      <c r="D149" s="402"/>
      <c r="E149" s="402"/>
      <c r="F149" s="402"/>
      <c r="G149" s="402"/>
      <c r="H149" s="402"/>
      <c r="I149" s="402"/>
      <c r="J149" s="402"/>
      <c r="K149" s="402"/>
      <c r="L149" s="402"/>
      <c r="M149" s="402"/>
      <c r="N149" s="402"/>
      <c r="O149" s="402"/>
      <c r="P149" s="402"/>
      <c r="Q149" s="402"/>
      <c r="R149" s="402"/>
      <c r="S149" s="402"/>
      <c r="T149" s="402"/>
      <c r="U149" s="402"/>
      <c r="V149" s="402"/>
    </row>
    <row r="150" spans="1:22" x14ac:dyDescent="0.25">
      <c r="A150" s="402"/>
      <c r="B150" s="402"/>
      <c r="C150" s="405"/>
      <c r="D150" s="402"/>
      <c r="E150" s="402"/>
      <c r="F150" s="402"/>
      <c r="G150" s="402"/>
      <c r="H150" s="402"/>
      <c r="I150" s="402"/>
      <c r="J150" s="402"/>
      <c r="K150" s="402"/>
      <c r="L150" s="402"/>
      <c r="M150" s="402"/>
      <c r="N150" s="402"/>
      <c r="O150" s="402"/>
      <c r="P150" s="402"/>
      <c r="Q150" s="402"/>
      <c r="R150" s="402"/>
      <c r="S150" s="402"/>
      <c r="T150" s="402"/>
      <c r="U150" s="402"/>
      <c r="V150" s="402"/>
    </row>
    <row r="151" spans="1:22" x14ac:dyDescent="0.25">
      <c r="A151" s="402"/>
      <c r="B151" s="402"/>
      <c r="C151" s="405"/>
      <c r="D151" s="402"/>
      <c r="E151" s="402"/>
      <c r="F151" s="402"/>
      <c r="G151" s="402"/>
      <c r="H151" s="402"/>
      <c r="I151" s="402"/>
      <c r="J151" s="402"/>
      <c r="K151" s="402"/>
      <c r="L151" s="402"/>
      <c r="M151" s="402"/>
      <c r="N151" s="402"/>
      <c r="O151" s="402"/>
      <c r="P151" s="402"/>
      <c r="Q151" s="402"/>
      <c r="R151" s="402"/>
      <c r="S151" s="402"/>
      <c r="T151" s="402"/>
      <c r="U151" s="402"/>
      <c r="V151" s="402"/>
    </row>
    <row r="152" spans="1:22" x14ac:dyDescent="0.25">
      <c r="A152" s="402"/>
      <c r="B152" s="402"/>
      <c r="C152" s="405"/>
      <c r="D152" s="402"/>
      <c r="E152" s="402"/>
      <c r="F152" s="402"/>
      <c r="G152" s="402"/>
      <c r="H152" s="402"/>
      <c r="I152" s="402"/>
      <c r="J152" s="402"/>
      <c r="K152" s="402"/>
      <c r="L152" s="402"/>
      <c r="M152" s="402"/>
      <c r="N152" s="402"/>
      <c r="O152" s="402"/>
      <c r="P152" s="402"/>
      <c r="Q152" s="402"/>
      <c r="R152" s="402"/>
      <c r="S152" s="402"/>
      <c r="T152" s="402"/>
      <c r="U152" s="402"/>
      <c r="V152" s="402"/>
    </row>
    <row r="153" spans="1:22" x14ac:dyDescent="0.25">
      <c r="A153" s="402"/>
      <c r="B153" s="402"/>
      <c r="C153" s="405"/>
      <c r="D153" s="402"/>
      <c r="E153" s="402"/>
      <c r="F153" s="402"/>
      <c r="G153" s="402"/>
      <c r="H153" s="402"/>
      <c r="I153" s="402"/>
      <c r="J153" s="402"/>
      <c r="K153" s="402"/>
      <c r="L153" s="402"/>
      <c r="M153" s="402"/>
      <c r="N153" s="402"/>
      <c r="O153" s="402"/>
      <c r="P153" s="402"/>
      <c r="Q153" s="402"/>
      <c r="R153" s="402"/>
      <c r="S153" s="402"/>
      <c r="T153" s="402"/>
      <c r="U153" s="402"/>
      <c r="V153" s="402"/>
    </row>
    <row r="154" spans="1:22" x14ac:dyDescent="0.25">
      <c r="A154" s="402"/>
      <c r="B154" s="402"/>
      <c r="C154" s="405"/>
      <c r="D154" s="402"/>
      <c r="E154" s="402"/>
      <c r="F154" s="402"/>
      <c r="G154" s="402"/>
      <c r="H154" s="402"/>
      <c r="I154" s="402"/>
      <c r="J154" s="402"/>
      <c r="K154" s="402"/>
      <c r="L154" s="402"/>
      <c r="M154" s="402"/>
      <c r="N154" s="402"/>
      <c r="O154" s="402"/>
      <c r="P154" s="402"/>
      <c r="Q154" s="402"/>
      <c r="R154" s="402"/>
      <c r="S154" s="402"/>
      <c r="T154" s="402"/>
      <c r="U154" s="402"/>
      <c r="V154" s="402"/>
    </row>
    <row r="155" spans="1:22" x14ac:dyDescent="0.25">
      <c r="A155" s="402"/>
      <c r="B155" s="402"/>
      <c r="C155" s="405"/>
      <c r="D155" s="402"/>
      <c r="E155" s="402"/>
      <c r="F155" s="402"/>
      <c r="G155" s="402"/>
      <c r="H155" s="402"/>
      <c r="I155" s="402"/>
      <c r="J155" s="402"/>
      <c r="K155" s="402"/>
      <c r="L155" s="402"/>
      <c r="M155" s="402"/>
      <c r="N155" s="402"/>
      <c r="O155" s="402"/>
      <c r="P155" s="402"/>
      <c r="Q155" s="402"/>
      <c r="R155" s="402"/>
      <c r="S155" s="402"/>
      <c r="T155" s="402"/>
      <c r="U155" s="402"/>
      <c r="V155" s="402"/>
    </row>
    <row r="156" spans="1:22" x14ac:dyDescent="0.25">
      <c r="A156" s="402"/>
      <c r="B156" s="402"/>
      <c r="C156" s="405"/>
      <c r="D156" s="402"/>
      <c r="E156" s="402"/>
      <c r="F156" s="402"/>
      <c r="G156" s="402"/>
      <c r="H156" s="402"/>
      <c r="I156" s="402"/>
      <c r="J156" s="402"/>
      <c r="K156" s="402"/>
      <c r="L156" s="402"/>
      <c r="M156" s="402"/>
      <c r="N156" s="402"/>
      <c r="O156" s="402"/>
      <c r="P156" s="402"/>
      <c r="Q156" s="402"/>
      <c r="R156" s="402"/>
      <c r="S156" s="402"/>
      <c r="T156" s="402"/>
      <c r="U156" s="402"/>
      <c r="V156" s="402"/>
    </row>
    <row r="157" spans="1:22" x14ac:dyDescent="0.25">
      <c r="A157" s="402"/>
      <c r="B157" s="402"/>
      <c r="C157" s="405"/>
      <c r="D157" s="402"/>
      <c r="E157" s="402"/>
      <c r="F157" s="402"/>
      <c r="G157" s="402"/>
      <c r="H157" s="402"/>
      <c r="I157" s="402"/>
      <c r="J157" s="402"/>
      <c r="K157" s="402"/>
      <c r="L157" s="402"/>
      <c r="M157" s="402"/>
      <c r="N157" s="402"/>
      <c r="O157" s="402"/>
      <c r="P157" s="402"/>
      <c r="Q157" s="402"/>
      <c r="R157" s="402"/>
      <c r="S157" s="402"/>
      <c r="T157" s="402"/>
      <c r="U157" s="402"/>
      <c r="V157" s="402"/>
    </row>
    <row r="158" spans="1:22" x14ac:dyDescent="0.25">
      <c r="A158" s="402"/>
      <c r="B158" s="402"/>
      <c r="C158" s="405"/>
      <c r="D158" s="402"/>
      <c r="E158" s="402"/>
      <c r="F158" s="402"/>
      <c r="G158" s="402"/>
      <c r="H158" s="402"/>
      <c r="I158" s="402"/>
      <c r="J158" s="402"/>
      <c r="K158" s="402"/>
      <c r="L158" s="402"/>
      <c r="M158" s="402"/>
      <c r="N158" s="402"/>
      <c r="O158" s="402"/>
      <c r="P158" s="402"/>
      <c r="Q158" s="402"/>
      <c r="R158" s="402"/>
      <c r="S158" s="402"/>
      <c r="T158" s="402"/>
      <c r="U158" s="402"/>
      <c r="V158" s="402"/>
    </row>
    <row r="159" spans="1:22" x14ac:dyDescent="0.25">
      <c r="A159" s="402"/>
      <c r="B159" s="402"/>
      <c r="C159" s="405"/>
      <c r="D159" s="402"/>
      <c r="E159" s="402"/>
      <c r="F159" s="402"/>
      <c r="G159" s="402"/>
      <c r="H159" s="402"/>
      <c r="I159" s="402"/>
      <c r="J159" s="402"/>
      <c r="K159" s="402"/>
      <c r="L159" s="402"/>
      <c r="M159" s="402"/>
      <c r="N159" s="402"/>
      <c r="O159" s="402"/>
      <c r="P159" s="402"/>
      <c r="Q159" s="402"/>
      <c r="R159" s="402"/>
      <c r="S159" s="402"/>
      <c r="T159" s="402"/>
      <c r="U159" s="402"/>
      <c r="V159" s="402"/>
    </row>
    <row r="160" spans="1:22" x14ac:dyDescent="0.25">
      <c r="A160" s="402"/>
      <c r="B160" s="402"/>
      <c r="C160" s="405"/>
      <c r="D160" s="402"/>
      <c r="E160" s="402"/>
      <c r="F160" s="402"/>
      <c r="G160" s="402"/>
      <c r="H160" s="402"/>
      <c r="I160" s="402"/>
      <c r="J160" s="402"/>
      <c r="K160" s="402"/>
      <c r="L160" s="402"/>
      <c r="M160" s="402"/>
      <c r="N160" s="402"/>
      <c r="O160" s="402"/>
      <c r="P160" s="402"/>
      <c r="Q160" s="402"/>
      <c r="R160" s="402"/>
      <c r="S160" s="402"/>
      <c r="T160" s="402"/>
      <c r="U160" s="402"/>
      <c r="V160" s="402"/>
    </row>
    <row r="161" spans="1:22" x14ac:dyDescent="0.25">
      <c r="A161" s="402"/>
      <c r="B161" s="402"/>
      <c r="C161" s="405"/>
      <c r="D161" s="402"/>
      <c r="E161" s="402"/>
      <c r="F161" s="402"/>
      <c r="G161" s="402"/>
      <c r="H161" s="402"/>
      <c r="I161" s="402"/>
      <c r="J161" s="402"/>
      <c r="K161" s="402"/>
      <c r="L161" s="402"/>
      <c r="M161" s="402"/>
      <c r="N161" s="402"/>
      <c r="O161" s="402"/>
      <c r="P161" s="402"/>
      <c r="Q161" s="402"/>
      <c r="R161" s="402"/>
      <c r="S161" s="402"/>
      <c r="T161" s="402"/>
      <c r="U161" s="402"/>
      <c r="V161" s="402"/>
    </row>
    <row r="162" spans="1:22" x14ac:dyDescent="0.25">
      <c r="A162" s="402"/>
      <c r="B162" s="402"/>
      <c r="C162" s="405"/>
      <c r="D162" s="402"/>
      <c r="E162" s="402"/>
      <c r="F162" s="402"/>
      <c r="G162" s="402"/>
      <c r="H162" s="402"/>
      <c r="I162" s="402"/>
      <c r="J162" s="402"/>
      <c r="K162" s="402"/>
      <c r="L162" s="402"/>
      <c r="M162" s="402"/>
      <c r="N162" s="402"/>
      <c r="O162" s="402"/>
      <c r="P162" s="402"/>
      <c r="Q162" s="402"/>
      <c r="R162" s="402"/>
      <c r="S162" s="402"/>
      <c r="T162" s="402"/>
      <c r="U162" s="402"/>
      <c r="V162" s="402"/>
    </row>
    <row r="163" spans="1:22" x14ac:dyDescent="0.25">
      <c r="A163" s="402"/>
      <c r="B163" s="402"/>
      <c r="C163" s="405"/>
      <c r="D163" s="402"/>
      <c r="E163" s="402"/>
      <c r="F163" s="402"/>
      <c r="G163" s="402"/>
      <c r="H163" s="402"/>
      <c r="I163" s="402"/>
      <c r="J163" s="402"/>
      <c r="K163" s="402"/>
      <c r="L163" s="402"/>
      <c r="M163" s="402"/>
      <c r="N163" s="402"/>
      <c r="O163" s="402"/>
      <c r="P163" s="402"/>
      <c r="Q163" s="402"/>
      <c r="R163" s="402"/>
      <c r="S163" s="402"/>
      <c r="T163" s="402"/>
      <c r="U163" s="402"/>
      <c r="V163" s="402"/>
    </row>
    <row r="164" spans="1:22" x14ac:dyDescent="0.25">
      <c r="A164" s="402"/>
      <c r="B164" s="402"/>
      <c r="C164" s="405"/>
      <c r="D164" s="402"/>
      <c r="E164" s="402"/>
      <c r="F164" s="402"/>
      <c r="G164" s="402"/>
      <c r="H164" s="402"/>
      <c r="I164" s="402"/>
      <c r="J164" s="402"/>
      <c r="K164" s="402"/>
      <c r="L164" s="402"/>
      <c r="M164" s="402"/>
      <c r="N164" s="402"/>
      <c r="O164" s="402"/>
      <c r="P164" s="402"/>
      <c r="Q164" s="402"/>
      <c r="R164" s="402"/>
      <c r="S164" s="402"/>
      <c r="T164" s="402"/>
      <c r="U164" s="402"/>
      <c r="V164" s="402"/>
    </row>
    <row r="165" spans="1:22" x14ac:dyDescent="0.25">
      <c r="A165" s="402"/>
      <c r="B165" s="402"/>
      <c r="C165" s="405"/>
      <c r="D165" s="402"/>
      <c r="E165" s="402"/>
      <c r="F165" s="402"/>
      <c r="G165" s="402"/>
      <c r="H165" s="402"/>
      <c r="I165" s="402"/>
      <c r="J165" s="402"/>
      <c r="K165" s="402"/>
      <c r="L165" s="402"/>
      <c r="M165" s="402"/>
      <c r="N165" s="402"/>
      <c r="O165" s="402"/>
      <c r="P165" s="402"/>
      <c r="Q165" s="402"/>
      <c r="R165" s="402"/>
      <c r="S165" s="402"/>
      <c r="T165" s="402"/>
      <c r="U165" s="402"/>
      <c r="V165" s="402"/>
    </row>
    <row r="166" spans="1:22" x14ac:dyDescent="0.25">
      <c r="A166" s="402"/>
      <c r="B166" s="402"/>
      <c r="C166" s="405"/>
      <c r="D166" s="402"/>
      <c r="E166" s="402"/>
      <c r="F166" s="402"/>
      <c r="G166" s="402"/>
      <c r="H166" s="402"/>
      <c r="I166" s="402"/>
      <c r="J166" s="402"/>
      <c r="K166" s="402"/>
      <c r="L166" s="402"/>
      <c r="M166" s="402"/>
      <c r="N166" s="402"/>
      <c r="O166" s="402"/>
      <c r="P166" s="402"/>
      <c r="Q166" s="402"/>
      <c r="R166" s="402"/>
      <c r="S166" s="402"/>
      <c r="T166" s="402"/>
      <c r="U166" s="402"/>
      <c r="V166" s="402"/>
    </row>
    <row r="167" spans="1:22" x14ac:dyDescent="0.25">
      <c r="A167" s="402"/>
      <c r="B167" s="402"/>
      <c r="C167" s="405"/>
      <c r="D167" s="402"/>
      <c r="E167" s="402"/>
      <c r="F167" s="402"/>
      <c r="G167" s="402"/>
      <c r="H167" s="402"/>
      <c r="I167" s="402"/>
      <c r="J167" s="402"/>
      <c r="K167" s="402"/>
      <c r="L167" s="402"/>
      <c r="M167" s="402"/>
      <c r="N167" s="402"/>
      <c r="O167" s="402"/>
      <c r="P167" s="402"/>
      <c r="Q167" s="402"/>
      <c r="R167" s="402"/>
      <c r="S167" s="402"/>
      <c r="T167" s="402"/>
      <c r="U167" s="402"/>
      <c r="V167" s="402"/>
    </row>
    <row r="168" spans="1:22" x14ac:dyDescent="0.25">
      <c r="A168" s="402"/>
      <c r="B168" s="402"/>
      <c r="C168" s="405"/>
      <c r="D168" s="402"/>
      <c r="E168" s="402"/>
      <c r="F168" s="402"/>
      <c r="G168" s="402"/>
      <c r="H168" s="402"/>
      <c r="I168" s="402"/>
      <c r="J168" s="402"/>
      <c r="K168" s="402"/>
      <c r="L168" s="402"/>
      <c r="M168" s="402"/>
      <c r="N168" s="402"/>
      <c r="O168" s="402"/>
      <c r="P168" s="402"/>
      <c r="Q168" s="402"/>
      <c r="R168" s="402"/>
      <c r="S168" s="402"/>
      <c r="T168" s="402"/>
      <c r="U168" s="402"/>
      <c r="V168" s="402"/>
    </row>
    <row r="169" spans="1:22" x14ac:dyDescent="0.25">
      <c r="A169" s="402"/>
      <c r="B169" s="402"/>
      <c r="C169" s="405"/>
      <c r="D169" s="402"/>
      <c r="E169" s="402"/>
      <c r="F169" s="402"/>
      <c r="G169" s="402"/>
      <c r="H169" s="402"/>
      <c r="I169" s="402"/>
      <c r="J169" s="402"/>
      <c r="K169" s="402"/>
      <c r="L169" s="402"/>
      <c r="M169" s="402"/>
      <c r="N169" s="402"/>
      <c r="O169" s="402"/>
      <c r="P169" s="402"/>
      <c r="Q169" s="402"/>
      <c r="R169" s="402"/>
      <c r="S169" s="402"/>
      <c r="T169" s="402"/>
      <c r="U169" s="402"/>
      <c r="V169" s="402"/>
    </row>
    <row r="170" spans="1:22" x14ac:dyDescent="0.25">
      <c r="A170" s="402"/>
      <c r="B170" s="402"/>
      <c r="C170" s="405"/>
      <c r="D170" s="402"/>
      <c r="E170" s="402"/>
      <c r="F170" s="402"/>
      <c r="G170" s="402"/>
      <c r="H170" s="402"/>
      <c r="I170" s="402"/>
      <c r="J170" s="402"/>
      <c r="K170" s="402"/>
      <c r="L170" s="402"/>
      <c r="M170" s="402"/>
      <c r="N170" s="402"/>
      <c r="O170" s="402"/>
      <c r="P170" s="402"/>
      <c r="Q170" s="402"/>
      <c r="R170" s="402"/>
      <c r="S170" s="402"/>
      <c r="T170" s="402"/>
      <c r="U170" s="402"/>
      <c r="V170" s="402"/>
    </row>
    <row r="171" spans="1:22" x14ac:dyDescent="0.25">
      <c r="A171" s="402"/>
      <c r="B171" s="402"/>
      <c r="C171" s="405"/>
      <c r="D171" s="402"/>
      <c r="E171" s="402"/>
      <c r="F171" s="402"/>
      <c r="G171" s="402"/>
      <c r="H171" s="402"/>
      <c r="I171" s="402"/>
      <c r="J171" s="402"/>
      <c r="K171" s="402"/>
      <c r="L171" s="402"/>
      <c r="M171" s="402"/>
      <c r="N171" s="402"/>
      <c r="O171" s="402"/>
      <c r="P171" s="402"/>
      <c r="Q171" s="402"/>
      <c r="R171" s="402"/>
      <c r="S171" s="402"/>
      <c r="T171" s="402"/>
      <c r="U171" s="402"/>
      <c r="V171" s="402"/>
    </row>
    <row r="172" spans="1:22" x14ac:dyDescent="0.25">
      <c r="A172" s="402"/>
      <c r="B172" s="402"/>
      <c r="C172" s="405"/>
      <c r="D172" s="402"/>
      <c r="E172" s="402"/>
      <c r="F172" s="402"/>
      <c r="G172" s="402"/>
      <c r="H172" s="402"/>
      <c r="I172" s="402"/>
      <c r="J172" s="402"/>
      <c r="K172" s="402"/>
      <c r="L172" s="402"/>
      <c r="M172" s="402"/>
      <c r="N172" s="402"/>
      <c r="O172" s="402"/>
      <c r="P172" s="402"/>
      <c r="Q172" s="402"/>
      <c r="R172" s="402"/>
      <c r="S172" s="402"/>
      <c r="T172" s="402"/>
      <c r="U172" s="402"/>
      <c r="V172" s="402"/>
    </row>
    <row r="173" spans="1:22" x14ac:dyDescent="0.25">
      <c r="A173" s="402"/>
      <c r="B173" s="402"/>
      <c r="C173" s="405"/>
      <c r="D173" s="402"/>
      <c r="E173" s="402"/>
      <c r="F173" s="402"/>
      <c r="G173" s="402"/>
      <c r="H173" s="402"/>
      <c r="I173" s="402"/>
      <c r="J173" s="402"/>
      <c r="K173" s="402"/>
      <c r="L173" s="402"/>
      <c r="M173" s="402"/>
      <c r="N173" s="402"/>
      <c r="O173" s="402"/>
      <c r="P173" s="402"/>
      <c r="Q173" s="402"/>
      <c r="R173" s="402"/>
      <c r="S173" s="402"/>
      <c r="T173" s="402"/>
      <c r="U173" s="402"/>
      <c r="V173" s="402"/>
    </row>
    <row r="174" spans="1:22" x14ac:dyDescent="0.25">
      <c r="A174" s="402"/>
      <c r="B174" s="402"/>
      <c r="C174" s="405"/>
      <c r="D174" s="402"/>
      <c r="E174" s="402"/>
      <c r="F174" s="402"/>
      <c r="G174" s="402"/>
      <c r="H174" s="402"/>
      <c r="I174" s="402"/>
      <c r="J174" s="402"/>
      <c r="K174" s="402"/>
      <c r="L174" s="402"/>
      <c r="M174" s="402"/>
      <c r="N174" s="402"/>
      <c r="O174" s="402"/>
      <c r="P174" s="402"/>
      <c r="Q174" s="402"/>
      <c r="R174" s="402"/>
      <c r="S174" s="402"/>
      <c r="T174" s="402"/>
      <c r="U174" s="402"/>
      <c r="V174" s="402"/>
    </row>
    <row r="175" spans="1:22" x14ac:dyDescent="0.25">
      <c r="A175" s="402"/>
      <c r="B175" s="402"/>
      <c r="C175" s="405"/>
      <c r="D175" s="402"/>
      <c r="E175" s="402"/>
      <c r="F175" s="402"/>
      <c r="G175" s="402"/>
      <c r="H175" s="402"/>
      <c r="I175" s="402"/>
      <c r="J175" s="402"/>
      <c r="K175" s="402"/>
      <c r="L175" s="402"/>
      <c r="M175" s="402"/>
      <c r="N175" s="402"/>
      <c r="O175" s="402"/>
      <c r="P175" s="402"/>
      <c r="Q175" s="402"/>
      <c r="R175" s="402"/>
      <c r="S175" s="402"/>
      <c r="T175" s="402"/>
      <c r="U175" s="402"/>
      <c r="V175" s="402"/>
    </row>
    <row r="176" spans="1:22" x14ac:dyDescent="0.25">
      <c r="A176" s="402"/>
      <c r="B176" s="402"/>
      <c r="C176" s="405"/>
      <c r="D176" s="402"/>
      <c r="E176" s="402"/>
      <c r="F176" s="402"/>
      <c r="G176" s="402"/>
      <c r="H176" s="402"/>
      <c r="I176" s="402"/>
      <c r="J176" s="402"/>
      <c r="K176" s="402"/>
      <c r="L176" s="402"/>
      <c r="M176" s="402"/>
      <c r="N176" s="402"/>
      <c r="O176" s="402"/>
      <c r="P176" s="402"/>
      <c r="Q176" s="402"/>
      <c r="R176" s="402"/>
      <c r="S176" s="402"/>
      <c r="T176" s="402"/>
      <c r="U176" s="402"/>
      <c r="V176" s="402"/>
    </row>
    <row r="177" spans="1:22" x14ac:dyDescent="0.25">
      <c r="A177" s="402"/>
      <c r="B177" s="402"/>
      <c r="C177" s="405"/>
      <c r="D177" s="402"/>
      <c r="E177" s="402"/>
      <c r="F177" s="402"/>
      <c r="G177" s="402"/>
      <c r="H177" s="402"/>
      <c r="I177" s="402"/>
      <c r="J177" s="402"/>
      <c r="K177" s="402"/>
      <c r="L177" s="402"/>
      <c r="M177" s="402"/>
      <c r="N177" s="402"/>
      <c r="O177" s="402"/>
      <c r="P177" s="402"/>
      <c r="Q177" s="402"/>
      <c r="R177" s="402"/>
      <c r="S177" s="402"/>
      <c r="T177" s="402"/>
      <c r="U177" s="402"/>
      <c r="V177" s="402"/>
    </row>
    <row r="178" spans="1:22" x14ac:dyDescent="0.25">
      <c r="A178" s="402"/>
      <c r="B178" s="402"/>
      <c r="C178" s="405"/>
      <c r="D178" s="402"/>
      <c r="E178" s="402"/>
      <c r="F178" s="402"/>
      <c r="G178" s="402"/>
      <c r="H178" s="402"/>
      <c r="I178" s="402"/>
      <c r="J178" s="402"/>
      <c r="K178" s="402"/>
      <c r="L178" s="402"/>
      <c r="M178" s="402"/>
      <c r="N178" s="402"/>
      <c r="O178" s="402"/>
      <c r="P178" s="402"/>
      <c r="Q178" s="402"/>
      <c r="R178" s="402"/>
      <c r="S178" s="402"/>
      <c r="T178" s="402"/>
      <c r="U178" s="402"/>
      <c r="V178" s="402"/>
    </row>
    <row r="179" spans="1:22" x14ac:dyDescent="0.25">
      <c r="A179" s="402"/>
      <c r="B179" s="402"/>
      <c r="C179" s="405"/>
      <c r="D179" s="402"/>
      <c r="E179" s="402"/>
      <c r="F179" s="402"/>
      <c r="G179" s="402"/>
      <c r="H179" s="402"/>
      <c r="I179" s="402"/>
      <c r="J179" s="402"/>
      <c r="K179" s="402"/>
      <c r="L179" s="402"/>
      <c r="M179" s="402"/>
      <c r="N179" s="402"/>
      <c r="O179" s="402"/>
      <c r="P179" s="402"/>
      <c r="Q179" s="402"/>
      <c r="R179" s="402"/>
      <c r="S179" s="402"/>
      <c r="T179" s="402"/>
      <c r="U179" s="402"/>
      <c r="V179" s="402"/>
    </row>
    <row r="180" spans="1:22" x14ac:dyDescent="0.25">
      <c r="A180" s="402"/>
      <c r="B180" s="402"/>
      <c r="C180" s="405"/>
      <c r="D180" s="402"/>
      <c r="E180" s="402"/>
      <c r="F180" s="402"/>
      <c r="G180" s="402"/>
      <c r="H180" s="402"/>
      <c r="I180" s="402"/>
      <c r="J180" s="402"/>
      <c r="K180" s="402"/>
      <c r="L180" s="402"/>
      <c r="M180" s="402"/>
      <c r="N180" s="402"/>
      <c r="O180" s="402"/>
      <c r="P180" s="402"/>
      <c r="Q180" s="402"/>
      <c r="R180" s="402"/>
      <c r="S180" s="402"/>
      <c r="T180" s="402"/>
      <c r="U180" s="402"/>
      <c r="V180" s="402"/>
    </row>
    <row r="181" spans="1:22" x14ac:dyDescent="0.25">
      <c r="A181" s="402"/>
      <c r="B181" s="402"/>
      <c r="C181" s="405"/>
      <c r="D181" s="402"/>
      <c r="E181" s="402"/>
      <c r="F181" s="402"/>
      <c r="G181" s="402"/>
      <c r="H181" s="402"/>
      <c r="I181" s="402"/>
      <c r="J181" s="402"/>
      <c r="K181" s="402"/>
      <c r="L181" s="402"/>
      <c r="M181" s="402"/>
      <c r="N181" s="402"/>
      <c r="O181" s="402"/>
      <c r="P181" s="402"/>
      <c r="Q181" s="402"/>
      <c r="R181" s="402"/>
      <c r="S181" s="402"/>
      <c r="T181" s="402"/>
      <c r="U181" s="402"/>
      <c r="V181" s="402"/>
    </row>
    <row r="182" spans="1:22" x14ac:dyDescent="0.25">
      <c r="A182" s="402"/>
      <c r="B182" s="402"/>
      <c r="C182" s="405"/>
      <c r="D182" s="402"/>
      <c r="E182" s="402"/>
      <c r="F182" s="402"/>
      <c r="G182" s="402"/>
      <c r="H182" s="402"/>
      <c r="I182" s="402"/>
      <c r="J182" s="402"/>
      <c r="K182" s="402"/>
      <c r="L182" s="402"/>
      <c r="M182" s="402"/>
      <c r="N182" s="402"/>
      <c r="O182" s="402"/>
      <c r="P182" s="402"/>
      <c r="Q182" s="402"/>
      <c r="R182" s="402"/>
      <c r="S182" s="402"/>
      <c r="T182" s="402"/>
      <c r="U182" s="402"/>
      <c r="V182" s="402"/>
    </row>
    <row r="183" spans="1:22" x14ac:dyDescent="0.25">
      <c r="A183" s="402"/>
      <c r="B183" s="402"/>
      <c r="C183" s="405"/>
      <c r="D183" s="402"/>
      <c r="E183" s="402"/>
      <c r="F183" s="402"/>
      <c r="G183" s="402"/>
      <c r="H183" s="402"/>
      <c r="I183" s="402"/>
      <c r="J183" s="402"/>
      <c r="K183" s="402"/>
      <c r="L183" s="402"/>
      <c r="M183" s="402"/>
      <c r="N183" s="402"/>
      <c r="O183" s="402"/>
      <c r="P183" s="402"/>
      <c r="Q183" s="402"/>
      <c r="R183" s="402"/>
      <c r="S183" s="402"/>
      <c r="T183" s="402"/>
      <c r="U183" s="402"/>
      <c r="V183" s="402"/>
    </row>
    <row r="184" spans="1:22" x14ac:dyDescent="0.25">
      <c r="A184" s="402"/>
      <c r="B184" s="402"/>
      <c r="C184" s="405"/>
      <c r="D184" s="402"/>
      <c r="E184" s="402"/>
      <c r="F184" s="402"/>
      <c r="G184" s="402"/>
      <c r="H184" s="402"/>
      <c r="I184" s="402"/>
      <c r="J184" s="402"/>
      <c r="K184" s="402"/>
      <c r="L184" s="402"/>
      <c r="M184" s="402"/>
      <c r="N184" s="402"/>
      <c r="O184" s="402"/>
      <c r="P184" s="402"/>
      <c r="Q184" s="402"/>
      <c r="R184" s="402"/>
      <c r="S184" s="402"/>
      <c r="T184" s="402"/>
      <c r="U184" s="402"/>
      <c r="V184" s="402"/>
    </row>
    <row r="185" spans="1:22" x14ac:dyDescent="0.25">
      <c r="A185" s="402"/>
      <c r="B185" s="402"/>
      <c r="C185" s="405"/>
      <c r="D185" s="402"/>
      <c r="E185" s="402"/>
      <c r="F185" s="402"/>
      <c r="G185" s="402"/>
      <c r="H185" s="402"/>
      <c r="I185" s="402"/>
      <c r="J185" s="402"/>
      <c r="K185" s="402"/>
      <c r="L185" s="402"/>
      <c r="M185" s="402"/>
      <c r="N185" s="402"/>
      <c r="O185" s="402"/>
      <c r="P185" s="402"/>
      <c r="Q185" s="402"/>
      <c r="R185" s="402"/>
      <c r="S185" s="402"/>
      <c r="T185" s="402"/>
      <c r="U185" s="402"/>
      <c r="V185" s="402"/>
    </row>
    <row r="186" spans="1:22" x14ac:dyDescent="0.25">
      <c r="A186" s="402"/>
      <c r="B186" s="402"/>
      <c r="C186" s="405"/>
      <c r="D186" s="402"/>
      <c r="E186" s="402"/>
      <c r="F186" s="402"/>
      <c r="G186" s="402"/>
      <c r="H186" s="402"/>
      <c r="I186" s="402"/>
      <c r="J186" s="402"/>
      <c r="K186" s="402"/>
      <c r="L186" s="402"/>
      <c r="M186" s="402"/>
      <c r="N186" s="402"/>
      <c r="O186" s="402"/>
      <c r="P186" s="402"/>
      <c r="Q186" s="402"/>
      <c r="R186" s="402"/>
      <c r="S186" s="402"/>
      <c r="T186" s="402"/>
      <c r="U186" s="402"/>
      <c r="V186" s="402"/>
    </row>
    <row r="187" spans="1:22" x14ac:dyDescent="0.25">
      <c r="A187" s="402"/>
      <c r="B187" s="402"/>
      <c r="C187" s="405"/>
      <c r="D187" s="402"/>
      <c r="E187" s="402"/>
      <c r="F187" s="402"/>
      <c r="G187" s="402"/>
      <c r="H187" s="402"/>
      <c r="I187" s="402"/>
      <c r="J187" s="402"/>
      <c r="K187" s="402"/>
      <c r="L187" s="402"/>
      <c r="M187" s="402"/>
      <c r="N187" s="402"/>
      <c r="O187" s="402"/>
      <c r="P187" s="402"/>
      <c r="Q187" s="402"/>
      <c r="R187" s="402"/>
      <c r="S187" s="402"/>
      <c r="T187" s="402"/>
      <c r="U187" s="402"/>
      <c r="V187" s="402"/>
    </row>
    <row r="188" spans="1:22" x14ac:dyDescent="0.25">
      <c r="A188" s="402"/>
      <c r="B188" s="402"/>
      <c r="C188" s="405"/>
      <c r="D188" s="402"/>
      <c r="E188" s="402"/>
      <c r="F188" s="402"/>
      <c r="G188" s="402"/>
      <c r="H188" s="402"/>
      <c r="I188" s="402"/>
      <c r="J188" s="402"/>
      <c r="K188" s="402"/>
      <c r="L188" s="402"/>
      <c r="M188" s="402"/>
      <c r="N188" s="402"/>
      <c r="O188" s="402"/>
      <c r="P188" s="402"/>
      <c r="Q188" s="402"/>
      <c r="R188" s="402"/>
      <c r="S188" s="402"/>
      <c r="T188" s="402"/>
      <c r="U188" s="402"/>
      <c r="V188" s="402"/>
    </row>
    <row r="189" spans="1:22" x14ac:dyDescent="0.25">
      <c r="A189" s="402"/>
      <c r="B189" s="402"/>
      <c r="C189" s="405"/>
      <c r="D189" s="402"/>
      <c r="E189" s="402"/>
      <c r="F189" s="402"/>
      <c r="G189" s="402"/>
      <c r="H189" s="402"/>
      <c r="I189" s="402"/>
      <c r="J189" s="402"/>
      <c r="K189" s="402"/>
      <c r="L189" s="402"/>
      <c r="M189" s="402"/>
      <c r="N189" s="402"/>
      <c r="O189" s="402"/>
      <c r="P189" s="402"/>
      <c r="Q189" s="402"/>
      <c r="R189" s="402"/>
      <c r="S189" s="402"/>
      <c r="T189" s="402"/>
      <c r="U189" s="402"/>
      <c r="V189" s="402"/>
    </row>
    <row r="190" spans="1:22" x14ac:dyDescent="0.25">
      <c r="A190" s="402"/>
      <c r="B190" s="402"/>
      <c r="C190" s="405"/>
      <c r="D190" s="402"/>
      <c r="E190" s="402"/>
      <c r="F190" s="402"/>
      <c r="G190" s="402"/>
      <c r="H190" s="402"/>
      <c r="I190" s="402"/>
      <c r="J190" s="402"/>
      <c r="K190" s="402"/>
      <c r="L190" s="402"/>
      <c r="M190" s="402"/>
      <c r="N190" s="402"/>
      <c r="O190" s="402"/>
      <c r="P190" s="402"/>
      <c r="Q190" s="402"/>
      <c r="R190" s="402"/>
      <c r="S190" s="402"/>
      <c r="T190" s="402"/>
      <c r="U190" s="402"/>
      <c r="V190" s="402"/>
    </row>
    <row r="191" spans="1:22" x14ac:dyDescent="0.25">
      <c r="A191" s="402"/>
      <c r="B191" s="402"/>
      <c r="C191" s="405"/>
      <c r="D191" s="402"/>
      <c r="E191" s="402"/>
      <c r="F191" s="402"/>
      <c r="G191" s="402"/>
      <c r="H191" s="402"/>
      <c r="I191" s="402"/>
      <c r="J191" s="402"/>
      <c r="K191" s="402"/>
      <c r="L191" s="402"/>
      <c r="M191" s="402"/>
      <c r="N191" s="402"/>
      <c r="O191" s="402"/>
      <c r="P191" s="402"/>
      <c r="Q191" s="402"/>
      <c r="R191" s="402"/>
      <c r="S191" s="402"/>
      <c r="T191" s="402"/>
      <c r="U191" s="402"/>
      <c r="V191" s="402"/>
    </row>
    <row r="192" spans="1:22" x14ac:dyDescent="0.25">
      <c r="A192" s="402"/>
      <c r="B192" s="402"/>
      <c r="C192" s="405"/>
      <c r="D192" s="402"/>
      <c r="E192" s="402"/>
      <c r="F192" s="402"/>
      <c r="G192" s="402"/>
      <c r="H192" s="402"/>
      <c r="I192" s="402"/>
      <c r="J192" s="402"/>
      <c r="K192" s="402"/>
      <c r="L192" s="402"/>
      <c r="M192" s="402"/>
      <c r="N192" s="402"/>
      <c r="O192" s="402"/>
      <c r="P192" s="402"/>
      <c r="Q192" s="402"/>
      <c r="R192" s="402"/>
      <c r="S192" s="402"/>
      <c r="T192" s="402"/>
      <c r="U192" s="402"/>
      <c r="V192" s="402"/>
    </row>
    <row r="193" spans="1:22" x14ac:dyDescent="0.25">
      <c r="A193" s="402"/>
      <c r="B193" s="402"/>
      <c r="C193" s="405"/>
      <c r="D193" s="402"/>
      <c r="E193" s="402"/>
      <c r="F193" s="402"/>
      <c r="G193" s="402"/>
      <c r="H193" s="402"/>
      <c r="I193" s="402"/>
      <c r="J193" s="402"/>
      <c r="K193" s="402"/>
      <c r="L193" s="402"/>
      <c r="M193" s="402"/>
      <c r="N193" s="402"/>
      <c r="O193" s="402"/>
      <c r="P193" s="402"/>
      <c r="Q193" s="402"/>
      <c r="R193" s="402"/>
      <c r="S193" s="402"/>
      <c r="T193" s="402"/>
      <c r="U193" s="402"/>
      <c r="V193" s="402"/>
    </row>
    <row r="194" spans="1:22" x14ac:dyDescent="0.25">
      <c r="A194" s="402"/>
      <c r="B194" s="402"/>
      <c r="C194" s="405"/>
      <c r="D194" s="402"/>
      <c r="E194" s="402"/>
      <c r="F194" s="402"/>
      <c r="G194" s="402"/>
      <c r="H194" s="402"/>
      <c r="I194" s="402"/>
      <c r="J194" s="402"/>
      <c r="K194" s="402"/>
      <c r="L194" s="402"/>
      <c r="M194" s="402"/>
      <c r="N194" s="402"/>
      <c r="O194" s="402"/>
      <c r="P194" s="402"/>
      <c r="Q194" s="402"/>
      <c r="R194" s="402"/>
      <c r="S194" s="402"/>
      <c r="T194" s="402"/>
      <c r="U194" s="402"/>
      <c r="V194" s="402"/>
    </row>
    <row r="195" spans="1:22" x14ac:dyDescent="0.25">
      <c r="A195" s="402"/>
      <c r="B195" s="402"/>
      <c r="C195" s="405"/>
      <c r="D195" s="402"/>
      <c r="E195" s="402"/>
      <c r="F195" s="402"/>
      <c r="G195" s="402"/>
      <c r="H195" s="402"/>
      <c r="I195" s="402"/>
      <c r="J195" s="402"/>
      <c r="K195" s="402"/>
      <c r="L195" s="402"/>
      <c r="M195" s="402"/>
      <c r="N195" s="402"/>
      <c r="O195" s="402"/>
      <c r="P195" s="402"/>
      <c r="Q195" s="402"/>
      <c r="R195" s="402"/>
      <c r="S195" s="402"/>
      <c r="T195" s="402"/>
      <c r="U195" s="402"/>
      <c r="V195" s="402"/>
    </row>
    <row r="196" spans="1:22" x14ac:dyDescent="0.25">
      <c r="A196" s="402"/>
      <c r="B196" s="402"/>
      <c r="C196" s="405"/>
      <c r="D196" s="402"/>
      <c r="E196" s="402"/>
      <c r="F196" s="402"/>
      <c r="G196" s="402"/>
      <c r="H196" s="402"/>
      <c r="I196" s="402"/>
      <c r="J196" s="402"/>
      <c r="K196" s="402"/>
      <c r="L196" s="402"/>
      <c r="M196" s="402"/>
      <c r="N196" s="402"/>
      <c r="O196" s="402"/>
      <c r="P196" s="402"/>
      <c r="Q196" s="402"/>
      <c r="R196" s="402"/>
      <c r="S196" s="402"/>
      <c r="T196" s="402"/>
      <c r="U196" s="402"/>
      <c r="V196" s="402"/>
    </row>
    <row r="197" spans="1:22" x14ac:dyDescent="0.25">
      <c r="A197" s="402"/>
      <c r="B197" s="402"/>
      <c r="C197" s="405"/>
      <c r="D197" s="402"/>
      <c r="E197" s="402"/>
      <c r="F197" s="402"/>
      <c r="G197" s="402"/>
      <c r="H197" s="402"/>
      <c r="I197" s="402"/>
      <c r="J197" s="402"/>
      <c r="K197" s="402"/>
      <c r="L197" s="402"/>
      <c r="M197" s="402"/>
      <c r="N197" s="402"/>
      <c r="O197" s="402"/>
      <c r="P197" s="402"/>
      <c r="Q197" s="402"/>
      <c r="R197" s="402"/>
      <c r="S197" s="402"/>
      <c r="T197" s="402"/>
      <c r="U197" s="402"/>
      <c r="V197" s="402"/>
    </row>
    <row r="198" spans="1:22" x14ac:dyDescent="0.25">
      <c r="A198" s="402"/>
      <c r="B198" s="402"/>
      <c r="C198" s="405"/>
      <c r="D198" s="402"/>
      <c r="E198" s="402"/>
      <c r="F198" s="402"/>
      <c r="G198" s="402"/>
      <c r="H198" s="402"/>
      <c r="I198" s="402"/>
      <c r="J198" s="402"/>
      <c r="K198" s="402"/>
      <c r="L198" s="402"/>
      <c r="M198" s="402"/>
      <c r="N198" s="402"/>
      <c r="O198" s="402"/>
      <c r="P198" s="402"/>
      <c r="Q198" s="402"/>
      <c r="R198" s="402"/>
      <c r="S198" s="402"/>
      <c r="T198" s="402"/>
      <c r="U198" s="402"/>
      <c r="V198" s="402"/>
    </row>
    <row r="199" spans="1:22" x14ac:dyDescent="0.25">
      <c r="A199" s="402"/>
      <c r="B199" s="402"/>
      <c r="C199" s="405"/>
      <c r="D199" s="402"/>
      <c r="E199" s="402"/>
      <c r="F199" s="402"/>
      <c r="G199" s="402"/>
      <c r="H199" s="402"/>
      <c r="I199" s="402"/>
      <c r="J199" s="402"/>
      <c r="K199" s="402"/>
      <c r="L199" s="402"/>
      <c r="M199" s="402"/>
      <c r="N199" s="402"/>
      <c r="O199" s="402"/>
      <c r="P199" s="402"/>
      <c r="Q199" s="402"/>
      <c r="R199" s="402"/>
      <c r="S199" s="402"/>
      <c r="T199" s="402"/>
      <c r="U199" s="402"/>
      <c r="V199" s="402"/>
    </row>
    <row r="200" spans="1:22" x14ac:dyDescent="0.25">
      <c r="A200" s="402"/>
      <c r="B200" s="402"/>
      <c r="C200" s="405"/>
      <c r="D200" s="402"/>
      <c r="E200" s="402"/>
      <c r="F200" s="402"/>
      <c r="G200" s="402"/>
      <c r="H200" s="402"/>
      <c r="I200" s="402"/>
      <c r="J200" s="402"/>
      <c r="K200" s="402"/>
      <c r="L200" s="402"/>
      <c r="M200" s="402"/>
      <c r="N200" s="402"/>
      <c r="O200" s="402"/>
      <c r="P200" s="402"/>
      <c r="Q200" s="402"/>
      <c r="R200" s="402"/>
      <c r="S200" s="402"/>
      <c r="T200" s="402"/>
      <c r="U200" s="402"/>
      <c r="V200" s="402"/>
    </row>
    <row r="201" spans="1:22" x14ac:dyDescent="0.25">
      <c r="A201" s="402"/>
      <c r="B201" s="402"/>
      <c r="C201" s="405"/>
      <c r="D201" s="402"/>
      <c r="E201" s="402"/>
      <c r="F201" s="402"/>
      <c r="G201" s="402"/>
      <c r="H201" s="402"/>
      <c r="I201" s="402"/>
      <c r="J201" s="402"/>
      <c r="K201" s="402"/>
      <c r="L201" s="402"/>
      <c r="M201" s="402"/>
      <c r="N201" s="402"/>
      <c r="O201" s="402"/>
      <c r="P201" s="402"/>
      <c r="Q201" s="402"/>
      <c r="R201" s="402"/>
      <c r="S201" s="402"/>
      <c r="T201" s="402"/>
      <c r="U201" s="402"/>
      <c r="V201" s="402"/>
    </row>
    <row r="202" spans="1:22" x14ac:dyDescent="0.25">
      <c r="A202" s="402"/>
      <c r="B202" s="402"/>
      <c r="C202" s="405"/>
      <c r="D202" s="402"/>
      <c r="E202" s="402"/>
      <c r="F202" s="402"/>
      <c r="G202" s="402"/>
      <c r="H202" s="402"/>
      <c r="I202" s="402"/>
      <c r="J202" s="402"/>
      <c r="K202" s="402"/>
      <c r="L202" s="402"/>
      <c r="M202" s="402"/>
      <c r="N202" s="402"/>
      <c r="O202" s="402"/>
      <c r="P202" s="402"/>
      <c r="Q202" s="402"/>
      <c r="R202" s="402"/>
      <c r="S202" s="402"/>
      <c r="T202" s="402"/>
      <c r="U202" s="402"/>
      <c r="V202" s="402"/>
    </row>
    <row r="203" spans="1:22" x14ac:dyDescent="0.25">
      <c r="A203" s="402"/>
      <c r="B203" s="402"/>
      <c r="C203" s="405"/>
      <c r="D203" s="402"/>
      <c r="E203" s="402"/>
      <c r="F203" s="402"/>
      <c r="G203" s="402"/>
      <c r="H203" s="402"/>
      <c r="I203" s="402"/>
      <c r="J203" s="402"/>
      <c r="K203" s="402"/>
      <c r="L203" s="402"/>
      <c r="M203" s="402"/>
      <c r="N203" s="402"/>
      <c r="O203" s="402"/>
      <c r="P203" s="402"/>
      <c r="Q203" s="402"/>
      <c r="R203" s="402"/>
      <c r="S203" s="402"/>
      <c r="T203" s="402"/>
      <c r="U203" s="402"/>
      <c r="V203" s="402"/>
    </row>
    <row r="204" spans="1:22" x14ac:dyDescent="0.25">
      <c r="A204" s="402"/>
      <c r="B204" s="402"/>
      <c r="C204" s="405"/>
      <c r="D204" s="402"/>
      <c r="E204" s="402"/>
      <c r="F204" s="402"/>
      <c r="G204" s="402"/>
      <c r="H204" s="402"/>
      <c r="I204" s="402"/>
      <c r="J204" s="402"/>
      <c r="K204" s="402"/>
      <c r="L204" s="402"/>
      <c r="M204" s="402"/>
      <c r="N204" s="402"/>
      <c r="O204" s="402"/>
      <c r="P204" s="402"/>
      <c r="Q204" s="402"/>
      <c r="R204" s="402"/>
      <c r="S204" s="402"/>
      <c r="T204" s="402"/>
      <c r="U204" s="402"/>
      <c r="V204" s="402"/>
    </row>
    <row r="205" spans="1:22" x14ac:dyDescent="0.25">
      <c r="A205" s="402"/>
      <c r="B205" s="402"/>
      <c r="C205" s="405"/>
      <c r="D205" s="402"/>
      <c r="E205" s="402"/>
      <c r="F205" s="402"/>
      <c r="G205" s="402"/>
      <c r="H205" s="402"/>
      <c r="I205" s="402"/>
      <c r="J205" s="402"/>
      <c r="K205" s="402"/>
      <c r="L205" s="402"/>
      <c r="M205" s="402"/>
      <c r="N205" s="402"/>
      <c r="O205" s="402"/>
      <c r="P205" s="402"/>
      <c r="Q205" s="402"/>
      <c r="R205" s="402"/>
      <c r="S205" s="402"/>
      <c r="T205" s="402"/>
      <c r="U205" s="402"/>
      <c r="V205" s="402"/>
    </row>
    <row r="206" spans="1:22" x14ac:dyDescent="0.25">
      <c r="A206" s="402"/>
      <c r="B206" s="402"/>
      <c r="C206" s="405"/>
      <c r="D206" s="402"/>
      <c r="E206" s="402"/>
      <c r="F206" s="402"/>
      <c r="G206" s="402"/>
      <c r="H206" s="402"/>
      <c r="I206" s="402"/>
      <c r="J206" s="402"/>
      <c r="K206" s="402"/>
      <c r="L206" s="402"/>
      <c r="M206" s="402"/>
      <c r="N206" s="402"/>
      <c r="O206" s="402"/>
      <c r="P206" s="402"/>
      <c r="Q206" s="402"/>
      <c r="R206" s="402"/>
      <c r="S206" s="402"/>
      <c r="T206" s="402"/>
      <c r="U206" s="402"/>
      <c r="V206" s="402"/>
    </row>
    <row r="207" spans="1:22" x14ac:dyDescent="0.25">
      <c r="A207" s="402"/>
      <c r="B207" s="402"/>
      <c r="C207" s="405"/>
      <c r="D207" s="402"/>
      <c r="E207" s="402"/>
      <c r="F207" s="402"/>
      <c r="G207" s="402"/>
      <c r="H207" s="402"/>
      <c r="I207" s="402"/>
      <c r="J207" s="402"/>
      <c r="K207" s="402"/>
      <c r="L207" s="402"/>
      <c r="M207" s="402"/>
      <c r="N207" s="402"/>
      <c r="O207" s="402"/>
      <c r="P207" s="402"/>
      <c r="Q207" s="402"/>
      <c r="R207" s="402"/>
      <c r="S207" s="402"/>
      <c r="T207" s="402"/>
      <c r="U207" s="402"/>
      <c r="V207" s="402"/>
    </row>
    <row r="208" spans="1:22" x14ac:dyDescent="0.25">
      <c r="A208" s="402"/>
      <c r="B208" s="402"/>
      <c r="C208" s="405"/>
      <c r="D208" s="402"/>
      <c r="E208" s="402"/>
      <c r="F208" s="402"/>
      <c r="G208" s="402"/>
      <c r="H208" s="402"/>
      <c r="I208" s="402"/>
      <c r="J208" s="402"/>
      <c r="K208" s="402"/>
      <c r="L208" s="402"/>
      <c r="M208" s="402"/>
      <c r="N208" s="402"/>
      <c r="O208" s="402"/>
      <c r="P208" s="402"/>
      <c r="Q208" s="402"/>
      <c r="R208" s="402"/>
      <c r="S208" s="402"/>
      <c r="T208" s="402"/>
      <c r="U208" s="402"/>
      <c r="V208" s="402"/>
    </row>
    <row r="209" spans="1:22" x14ac:dyDescent="0.25">
      <c r="A209" s="402"/>
      <c r="B209" s="402"/>
      <c r="C209" s="405"/>
      <c r="D209" s="402"/>
      <c r="E209" s="402"/>
      <c r="F209" s="402"/>
      <c r="G209" s="402"/>
      <c r="H209" s="402"/>
      <c r="I209" s="402"/>
      <c r="J209" s="402"/>
      <c r="K209" s="402"/>
      <c r="L209" s="402"/>
      <c r="M209" s="402"/>
      <c r="N209" s="402"/>
      <c r="O209" s="402"/>
      <c r="P209" s="402"/>
      <c r="Q209" s="402"/>
      <c r="R209" s="402"/>
      <c r="S209" s="402"/>
      <c r="T209" s="402"/>
      <c r="U209" s="402"/>
      <c r="V209" s="402"/>
    </row>
    <row r="210" spans="1:22" x14ac:dyDescent="0.25">
      <c r="A210" s="402"/>
      <c r="B210" s="402"/>
      <c r="C210" s="405"/>
      <c r="D210" s="402"/>
      <c r="E210" s="402"/>
      <c r="F210" s="402"/>
      <c r="G210" s="402"/>
      <c r="H210" s="402"/>
      <c r="I210" s="402"/>
      <c r="J210" s="402"/>
      <c r="K210" s="402"/>
      <c r="L210" s="402"/>
      <c r="M210" s="402"/>
      <c r="N210" s="402"/>
      <c r="O210" s="402"/>
      <c r="P210" s="402"/>
      <c r="Q210" s="402"/>
      <c r="R210" s="402"/>
      <c r="S210" s="402"/>
      <c r="T210" s="402"/>
      <c r="U210" s="402"/>
      <c r="V210" s="402"/>
    </row>
    <row r="211" spans="1:22" x14ac:dyDescent="0.25">
      <c r="A211" s="402"/>
      <c r="B211" s="402"/>
      <c r="C211" s="405"/>
      <c r="D211" s="402"/>
      <c r="E211" s="402"/>
      <c r="F211" s="402"/>
      <c r="G211" s="402"/>
      <c r="H211" s="402"/>
      <c r="I211" s="402"/>
      <c r="J211" s="402"/>
      <c r="K211" s="402"/>
      <c r="L211" s="402"/>
      <c r="M211" s="402"/>
      <c r="N211" s="402"/>
      <c r="O211" s="402"/>
      <c r="P211" s="402"/>
      <c r="Q211" s="402"/>
      <c r="R211" s="402"/>
      <c r="S211" s="402"/>
      <c r="T211" s="402"/>
      <c r="U211" s="402"/>
      <c r="V211" s="402"/>
    </row>
    <row r="212" spans="1:22" x14ac:dyDescent="0.25">
      <c r="A212" s="402"/>
      <c r="B212" s="402"/>
      <c r="C212" s="405"/>
      <c r="D212" s="402"/>
      <c r="E212" s="402"/>
      <c r="F212" s="402"/>
      <c r="G212" s="402"/>
      <c r="H212" s="402"/>
      <c r="I212" s="402"/>
      <c r="J212" s="402"/>
      <c r="K212" s="402"/>
      <c r="L212" s="402"/>
      <c r="M212" s="402"/>
      <c r="N212" s="402"/>
      <c r="O212" s="402"/>
      <c r="P212" s="402"/>
      <c r="Q212" s="402"/>
      <c r="R212" s="402"/>
      <c r="S212" s="402"/>
      <c r="T212" s="402"/>
      <c r="U212" s="402"/>
      <c r="V212" s="402"/>
    </row>
    <row r="213" spans="1:22" x14ac:dyDescent="0.25">
      <c r="A213" s="402"/>
      <c r="B213" s="402"/>
      <c r="C213" s="405"/>
      <c r="D213" s="402"/>
      <c r="E213" s="402"/>
      <c r="F213" s="402"/>
      <c r="G213" s="402"/>
      <c r="H213" s="402"/>
      <c r="I213" s="402"/>
      <c r="J213" s="402"/>
      <c r="K213" s="402"/>
      <c r="L213" s="402"/>
      <c r="M213" s="402"/>
      <c r="N213" s="402"/>
      <c r="O213" s="402"/>
      <c r="P213" s="402"/>
      <c r="Q213" s="402"/>
      <c r="R213" s="402"/>
      <c r="S213" s="402"/>
      <c r="T213" s="402"/>
      <c r="U213" s="402"/>
      <c r="V213" s="402"/>
    </row>
    <row r="214" spans="1:22" x14ac:dyDescent="0.25">
      <c r="A214" s="402"/>
      <c r="B214" s="402"/>
      <c r="C214" s="405"/>
      <c r="D214" s="402"/>
      <c r="E214" s="402"/>
      <c r="F214" s="402"/>
      <c r="G214" s="402"/>
      <c r="H214" s="402"/>
      <c r="I214" s="402"/>
      <c r="J214" s="402"/>
      <c r="K214" s="402"/>
      <c r="L214" s="402"/>
      <c r="M214" s="402"/>
      <c r="N214" s="402"/>
      <c r="O214" s="402"/>
      <c r="P214" s="402"/>
      <c r="Q214" s="402"/>
      <c r="R214" s="402"/>
      <c r="S214" s="402"/>
      <c r="T214" s="402"/>
      <c r="U214" s="402"/>
      <c r="V214" s="402"/>
    </row>
    <row r="215" spans="1:22" x14ac:dyDescent="0.25">
      <c r="A215" s="402"/>
      <c r="B215" s="402"/>
      <c r="C215" s="405"/>
      <c r="D215" s="402"/>
      <c r="E215" s="402"/>
      <c r="F215" s="402"/>
      <c r="G215" s="402"/>
      <c r="H215" s="402"/>
      <c r="I215" s="402"/>
      <c r="J215" s="402"/>
      <c r="K215" s="402"/>
      <c r="L215" s="402"/>
      <c r="M215" s="402"/>
      <c r="N215" s="402"/>
      <c r="O215" s="402"/>
      <c r="P215" s="402"/>
      <c r="Q215" s="402"/>
      <c r="R215" s="402"/>
      <c r="S215" s="402"/>
      <c r="T215" s="402"/>
      <c r="U215" s="402"/>
      <c r="V215" s="402"/>
    </row>
    <row r="216" spans="1:22" x14ac:dyDescent="0.25">
      <c r="A216" s="402"/>
      <c r="B216" s="402"/>
      <c r="C216" s="405"/>
      <c r="D216" s="402"/>
      <c r="E216" s="402"/>
      <c r="F216" s="402"/>
      <c r="G216" s="402"/>
      <c r="H216" s="402"/>
      <c r="I216" s="402"/>
      <c r="J216" s="402"/>
      <c r="K216" s="402"/>
      <c r="L216" s="402"/>
      <c r="M216" s="402"/>
      <c r="N216" s="402"/>
      <c r="O216" s="402"/>
      <c r="P216" s="402"/>
      <c r="Q216" s="402"/>
      <c r="R216" s="402"/>
      <c r="S216" s="402"/>
      <c r="T216" s="402"/>
      <c r="U216" s="402"/>
      <c r="V216" s="402"/>
    </row>
    <row r="217" spans="1:22" x14ac:dyDescent="0.25">
      <c r="A217" s="402"/>
      <c r="B217" s="402"/>
      <c r="C217" s="405"/>
      <c r="D217" s="402"/>
      <c r="E217" s="402"/>
      <c r="F217" s="402"/>
      <c r="G217" s="402"/>
      <c r="H217" s="402"/>
      <c r="I217" s="402"/>
      <c r="J217" s="402"/>
      <c r="K217" s="402"/>
      <c r="L217" s="402"/>
      <c r="M217" s="402"/>
      <c r="N217" s="402"/>
      <c r="O217" s="402"/>
      <c r="P217" s="402"/>
      <c r="Q217" s="402"/>
      <c r="R217" s="402"/>
      <c r="S217" s="402"/>
      <c r="T217" s="402"/>
      <c r="U217" s="402"/>
      <c r="V217" s="402"/>
    </row>
    <row r="218" spans="1:22" x14ac:dyDescent="0.25">
      <c r="A218" s="402"/>
      <c r="B218" s="402"/>
      <c r="C218" s="405"/>
      <c r="D218" s="402"/>
      <c r="E218" s="402"/>
      <c r="F218" s="402"/>
      <c r="G218" s="402"/>
      <c r="H218" s="402"/>
      <c r="I218" s="402"/>
      <c r="J218" s="402"/>
      <c r="K218" s="402"/>
      <c r="L218" s="402"/>
      <c r="M218" s="402"/>
      <c r="N218" s="402"/>
      <c r="O218" s="402"/>
      <c r="P218" s="402"/>
      <c r="Q218" s="402"/>
      <c r="R218" s="402"/>
      <c r="S218" s="402"/>
      <c r="T218" s="402"/>
      <c r="U218" s="402"/>
      <c r="V218" s="402"/>
    </row>
    <row r="219" spans="1:22" x14ac:dyDescent="0.25">
      <c r="A219" s="402"/>
      <c r="B219" s="402"/>
      <c r="C219" s="405"/>
      <c r="D219" s="402"/>
      <c r="E219" s="402"/>
      <c r="F219" s="402"/>
      <c r="G219" s="402"/>
      <c r="H219" s="402"/>
      <c r="I219" s="402"/>
      <c r="J219" s="402"/>
      <c r="K219" s="402"/>
      <c r="L219" s="402"/>
      <c r="M219" s="402"/>
      <c r="N219" s="402"/>
      <c r="O219" s="402"/>
      <c r="P219" s="402"/>
      <c r="Q219" s="402"/>
      <c r="R219" s="402"/>
      <c r="S219" s="402"/>
      <c r="T219" s="402"/>
      <c r="U219" s="402"/>
      <c r="V219" s="402"/>
    </row>
    <row r="220" spans="1:22" x14ac:dyDescent="0.25">
      <c r="A220" s="402"/>
      <c r="B220" s="402"/>
      <c r="C220" s="405"/>
      <c r="D220" s="402"/>
      <c r="E220" s="402"/>
      <c r="F220" s="402"/>
      <c r="G220" s="402"/>
      <c r="H220" s="402"/>
      <c r="I220" s="402"/>
      <c r="J220" s="402"/>
      <c r="K220" s="402"/>
      <c r="L220" s="402"/>
      <c r="M220" s="402"/>
      <c r="N220" s="402"/>
      <c r="O220" s="402"/>
      <c r="P220" s="402"/>
      <c r="Q220" s="402"/>
      <c r="R220" s="402"/>
      <c r="S220" s="402"/>
      <c r="T220" s="402"/>
      <c r="U220" s="402"/>
      <c r="V220" s="402"/>
    </row>
    <row r="221" spans="1:22" x14ac:dyDescent="0.25">
      <c r="A221" s="402"/>
      <c r="B221" s="402"/>
      <c r="C221" s="405"/>
      <c r="D221" s="402"/>
      <c r="E221" s="402"/>
      <c r="F221" s="402"/>
      <c r="G221" s="402"/>
      <c r="H221" s="402"/>
      <c r="I221" s="402"/>
      <c r="J221" s="402"/>
      <c r="K221" s="402"/>
      <c r="L221" s="402"/>
      <c r="M221" s="402"/>
      <c r="N221" s="402"/>
      <c r="O221" s="402"/>
      <c r="P221" s="402"/>
      <c r="Q221" s="402"/>
      <c r="R221" s="402"/>
      <c r="S221" s="402"/>
      <c r="T221" s="402"/>
      <c r="U221" s="402"/>
      <c r="V221" s="402"/>
    </row>
    <row r="222" spans="1:22" x14ac:dyDescent="0.25">
      <c r="A222" s="402"/>
      <c r="B222" s="402"/>
      <c r="C222" s="405"/>
      <c r="D222" s="402"/>
      <c r="E222" s="402"/>
      <c r="F222" s="402"/>
      <c r="G222" s="402"/>
      <c r="H222" s="402"/>
      <c r="I222" s="402"/>
      <c r="J222" s="402"/>
      <c r="K222" s="402"/>
      <c r="L222" s="402"/>
      <c r="M222" s="402"/>
      <c r="N222" s="402"/>
      <c r="O222" s="402"/>
      <c r="P222" s="402"/>
      <c r="Q222" s="402"/>
      <c r="R222" s="402"/>
      <c r="S222" s="402"/>
      <c r="T222" s="402"/>
      <c r="U222" s="402"/>
      <c r="V222" s="402"/>
    </row>
    <row r="223" spans="1:22" x14ac:dyDescent="0.25">
      <c r="A223" s="402"/>
      <c r="B223" s="402"/>
      <c r="C223" s="405"/>
      <c r="D223" s="402"/>
      <c r="E223" s="402"/>
      <c r="F223" s="402"/>
      <c r="G223" s="402"/>
      <c r="H223" s="402"/>
      <c r="I223" s="402"/>
      <c r="J223" s="402"/>
      <c r="K223" s="402"/>
      <c r="L223" s="402"/>
      <c r="M223" s="402"/>
      <c r="N223" s="402"/>
      <c r="O223" s="402"/>
      <c r="P223" s="402"/>
      <c r="Q223" s="402"/>
      <c r="R223" s="402"/>
      <c r="S223" s="402"/>
      <c r="T223" s="402"/>
      <c r="U223" s="402"/>
      <c r="V223" s="402"/>
    </row>
    <row r="224" spans="1:22" x14ac:dyDescent="0.25">
      <c r="A224" s="402"/>
      <c r="B224" s="402"/>
      <c r="C224" s="405"/>
      <c r="D224" s="402"/>
      <c r="E224" s="402"/>
      <c r="F224" s="402"/>
      <c r="G224" s="402"/>
      <c r="H224" s="402"/>
      <c r="I224" s="402"/>
      <c r="J224" s="402"/>
      <c r="K224" s="402"/>
      <c r="L224" s="402"/>
      <c r="M224" s="402"/>
      <c r="N224" s="402"/>
      <c r="O224" s="402"/>
      <c r="P224" s="402"/>
      <c r="Q224" s="402"/>
      <c r="R224" s="402"/>
      <c r="S224" s="402"/>
      <c r="T224" s="402"/>
      <c r="U224" s="402"/>
      <c r="V224" s="402"/>
    </row>
    <row r="225" spans="1:22" x14ac:dyDescent="0.25">
      <c r="A225" s="402"/>
      <c r="B225" s="402"/>
      <c r="C225" s="405"/>
      <c r="D225" s="402"/>
      <c r="E225" s="402"/>
      <c r="F225" s="402"/>
      <c r="G225" s="402"/>
      <c r="H225" s="402"/>
      <c r="I225" s="402"/>
      <c r="J225" s="402"/>
      <c r="K225" s="402"/>
      <c r="L225" s="402"/>
      <c r="M225" s="402"/>
      <c r="N225" s="402"/>
      <c r="O225" s="402"/>
      <c r="P225" s="402"/>
      <c r="Q225" s="402"/>
      <c r="R225" s="402"/>
      <c r="S225" s="402"/>
      <c r="T225" s="402"/>
      <c r="U225" s="402"/>
      <c r="V225" s="402"/>
    </row>
    <row r="226" spans="1:22" x14ac:dyDescent="0.25">
      <c r="A226" s="402"/>
      <c r="B226" s="402"/>
      <c r="C226" s="405"/>
      <c r="D226" s="402"/>
      <c r="E226" s="402"/>
      <c r="F226" s="402"/>
      <c r="G226" s="402"/>
      <c r="H226" s="402"/>
      <c r="I226" s="402"/>
      <c r="J226" s="402"/>
      <c r="K226" s="402"/>
      <c r="L226" s="402"/>
      <c r="M226" s="402"/>
      <c r="N226" s="402"/>
      <c r="O226" s="402"/>
      <c r="P226" s="402"/>
      <c r="Q226" s="402"/>
      <c r="R226" s="402"/>
      <c r="S226" s="402"/>
      <c r="T226" s="402"/>
      <c r="U226" s="402"/>
      <c r="V226" s="402"/>
    </row>
    <row r="227" spans="1:22" x14ac:dyDescent="0.25">
      <c r="A227" s="402"/>
      <c r="B227" s="402"/>
      <c r="C227" s="405"/>
      <c r="D227" s="402"/>
      <c r="E227" s="402"/>
      <c r="F227" s="402"/>
      <c r="G227" s="402"/>
      <c r="H227" s="402"/>
      <c r="I227" s="402"/>
      <c r="J227" s="402"/>
      <c r="K227" s="402"/>
      <c r="L227" s="402"/>
      <c r="M227" s="402"/>
      <c r="N227" s="402"/>
      <c r="O227" s="402"/>
      <c r="P227" s="402"/>
      <c r="Q227" s="402"/>
      <c r="R227" s="402"/>
      <c r="S227" s="402"/>
      <c r="T227" s="402"/>
      <c r="U227" s="402"/>
      <c r="V227" s="402"/>
    </row>
    <row r="228" spans="1:22" x14ac:dyDescent="0.25">
      <c r="A228" s="402"/>
      <c r="B228" s="402"/>
      <c r="C228" s="405"/>
      <c r="D228" s="402"/>
      <c r="E228" s="402"/>
      <c r="F228" s="402"/>
      <c r="G228" s="402"/>
      <c r="H228" s="402"/>
      <c r="I228" s="402"/>
      <c r="J228" s="402"/>
      <c r="K228" s="402"/>
      <c r="L228" s="402"/>
      <c r="M228" s="402"/>
      <c r="N228" s="402"/>
      <c r="O228" s="402"/>
      <c r="P228" s="402"/>
      <c r="Q228" s="402"/>
      <c r="R228" s="402"/>
      <c r="S228" s="402"/>
      <c r="T228" s="402"/>
      <c r="U228" s="402"/>
      <c r="V228" s="402"/>
    </row>
    <row r="229" spans="1:22" x14ac:dyDescent="0.25">
      <c r="A229" s="402"/>
      <c r="B229" s="402"/>
      <c r="C229" s="405"/>
      <c r="D229" s="402"/>
      <c r="E229" s="402"/>
      <c r="F229" s="402"/>
      <c r="G229" s="402"/>
      <c r="H229" s="402"/>
      <c r="I229" s="402"/>
      <c r="J229" s="402"/>
      <c r="K229" s="402"/>
      <c r="L229" s="402"/>
      <c r="M229" s="402"/>
      <c r="N229" s="402"/>
      <c r="O229" s="402"/>
      <c r="P229" s="402"/>
      <c r="Q229" s="402"/>
      <c r="R229" s="402"/>
      <c r="S229" s="402"/>
      <c r="T229" s="402"/>
      <c r="U229" s="402"/>
      <c r="V229" s="402"/>
    </row>
    <row r="230" spans="1:22" x14ac:dyDescent="0.25">
      <c r="A230" s="402"/>
      <c r="B230" s="402"/>
      <c r="C230" s="405"/>
      <c r="D230" s="402"/>
      <c r="E230" s="402"/>
      <c r="F230" s="402"/>
      <c r="G230" s="402"/>
      <c r="H230" s="402"/>
      <c r="I230" s="402"/>
      <c r="J230" s="402"/>
      <c r="K230" s="402"/>
      <c r="L230" s="402"/>
      <c r="M230" s="402"/>
      <c r="N230" s="402"/>
      <c r="O230" s="402"/>
      <c r="P230" s="402"/>
      <c r="Q230" s="402"/>
      <c r="R230" s="402"/>
      <c r="S230" s="402"/>
      <c r="T230" s="402"/>
      <c r="U230" s="402"/>
      <c r="V230" s="402"/>
    </row>
    <row r="231" spans="1:22" x14ac:dyDescent="0.25">
      <c r="A231" s="402"/>
      <c r="B231" s="402"/>
      <c r="C231" s="405"/>
      <c r="D231" s="402"/>
      <c r="E231" s="402"/>
      <c r="F231" s="402"/>
      <c r="G231" s="402"/>
      <c r="H231" s="402"/>
      <c r="I231" s="402"/>
      <c r="J231" s="402"/>
      <c r="K231" s="402"/>
      <c r="L231" s="402"/>
      <c r="M231" s="402"/>
      <c r="N231" s="402"/>
      <c r="O231" s="402"/>
      <c r="P231" s="402"/>
      <c r="Q231" s="402"/>
      <c r="R231" s="402"/>
      <c r="S231" s="402"/>
      <c r="T231" s="402"/>
      <c r="U231" s="402"/>
      <c r="V231" s="402"/>
    </row>
    <row r="232" spans="1:22" x14ac:dyDescent="0.25">
      <c r="A232" s="402"/>
      <c r="B232" s="402"/>
      <c r="C232" s="405"/>
      <c r="D232" s="402"/>
      <c r="E232" s="402"/>
      <c r="F232" s="402"/>
      <c r="G232" s="402"/>
      <c r="H232" s="402"/>
      <c r="I232" s="402"/>
      <c r="J232" s="402"/>
      <c r="K232" s="402"/>
      <c r="L232" s="402"/>
      <c r="M232" s="402"/>
      <c r="N232" s="402"/>
      <c r="O232" s="402"/>
      <c r="P232" s="402"/>
      <c r="Q232" s="402"/>
      <c r="R232" s="402"/>
      <c r="S232" s="402"/>
      <c r="T232" s="402"/>
      <c r="U232" s="402"/>
      <c r="V232" s="402"/>
    </row>
    <row r="233" spans="1:22" x14ac:dyDescent="0.25">
      <c r="A233" s="402"/>
      <c r="B233" s="402"/>
      <c r="C233" s="405"/>
      <c r="D233" s="402"/>
      <c r="E233" s="402"/>
      <c r="F233" s="402"/>
      <c r="G233" s="402"/>
      <c r="H233" s="402"/>
      <c r="I233" s="402"/>
      <c r="J233" s="402"/>
      <c r="K233" s="402"/>
      <c r="L233" s="402"/>
      <c r="M233" s="402"/>
      <c r="N233" s="402"/>
      <c r="O233" s="402"/>
      <c r="P233" s="402"/>
      <c r="Q233" s="402"/>
      <c r="R233" s="402"/>
      <c r="S233" s="402"/>
      <c r="T233" s="402"/>
      <c r="U233" s="402"/>
      <c r="V233" s="402"/>
    </row>
    <row r="234" spans="1:22" x14ac:dyDescent="0.25">
      <c r="A234" s="402"/>
      <c r="B234" s="402"/>
      <c r="C234" s="405"/>
      <c r="D234" s="402"/>
      <c r="E234" s="402"/>
      <c r="F234" s="402"/>
      <c r="G234" s="402"/>
      <c r="H234" s="402"/>
      <c r="I234" s="402"/>
      <c r="J234" s="402"/>
      <c r="K234" s="402"/>
      <c r="L234" s="402"/>
      <c r="M234" s="402"/>
      <c r="N234" s="402"/>
      <c r="O234" s="402"/>
      <c r="P234" s="402"/>
      <c r="Q234" s="402"/>
      <c r="R234" s="402"/>
      <c r="S234" s="402"/>
      <c r="T234" s="402"/>
      <c r="U234" s="402"/>
      <c r="V234" s="402"/>
    </row>
    <row r="235" spans="1:22" x14ac:dyDescent="0.25">
      <c r="A235" s="402"/>
      <c r="B235" s="402"/>
      <c r="C235" s="405"/>
      <c r="D235" s="402"/>
      <c r="E235" s="402"/>
      <c r="F235" s="402"/>
      <c r="G235" s="402"/>
      <c r="H235" s="402"/>
      <c r="I235" s="402"/>
      <c r="J235" s="402"/>
      <c r="K235" s="402"/>
      <c r="L235" s="402"/>
      <c r="M235" s="402"/>
      <c r="N235" s="402"/>
      <c r="O235" s="402"/>
      <c r="P235" s="402"/>
      <c r="Q235" s="402"/>
      <c r="R235" s="402"/>
      <c r="S235" s="402"/>
      <c r="T235" s="402"/>
      <c r="U235" s="402"/>
      <c r="V235" s="402"/>
    </row>
    <row r="236" spans="1:22" x14ac:dyDescent="0.25">
      <c r="A236" s="402"/>
      <c r="B236" s="402"/>
      <c r="C236" s="405"/>
      <c r="D236" s="402"/>
      <c r="E236" s="402"/>
      <c r="F236" s="402"/>
      <c r="G236" s="402"/>
      <c r="H236" s="402"/>
      <c r="I236" s="402"/>
      <c r="J236" s="402"/>
      <c r="K236" s="402"/>
      <c r="L236" s="402"/>
      <c r="M236" s="402"/>
      <c r="N236" s="402"/>
      <c r="O236" s="402"/>
      <c r="P236" s="402"/>
      <c r="Q236" s="402"/>
      <c r="R236" s="402"/>
      <c r="S236" s="402"/>
      <c r="T236" s="402"/>
      <c r="U236" s="402"/>
      <c r="V236" s="402"/>
    </row>
    <row r="237" spans="1:22" x14ac:dyDescent="0.25">
      <c r="A237" s="402"/>
      <c r="B237" s="402"/>
      <c r="C237" s="405"/>
      <c r="D237" s="402"/>
      <c r="E237" s="402"/>
      <c r="F237" s="402"/>
      <c r="G237" s="402"/>
      <c r="H237" s="402"/>
      <c r="I237" s="402"/>
      <c r="J237" s="402"/>
      <c r="K237" s="402"/>
      <c r="L237" s="402"/>
      <c r="M237" s="402"/>
      <c r="N237" s="402"/>
      <c r="O237" s="402"/>
      <c r="P237" s="402"/>
      <c r="Q237" s="402"/>
      <c r="R237" s="402"/>
      <c r="S237" s="402"/>
      <c r="T237" s="402"/>
      <c r="U237" s="402"/>
      <c r="V237" s="402"/>
    </row>
    <row r="238" spans="1:22" x14ac:dyDescent="0.25">
      <c r="A238" s="402"/>
      <c r="B238" s="402"/>
      <c r="C238" s="405"/>
      <c r="D238" s="402"/>
      <c r="E238" s="402"/>
      <c r="F238" s="402"/>
      <c r="G238" s="402"/>
      <c r="H238" s="402"/>
      <c r="I238" s="402"/>
      <c r="J238" s="402"/>
      <c r="K238" s="402"/>
      <c r="L238" s="402"/>
      <c r="M238" s="402"/>
      <c r="N238" s="402"/>
      <c r="O238" s="402"/>
      <c r="P238" s="402"/>
      <c r="Q238" s="402"/>
      <c r="R238" s="402"/>
      <c r="S238" s="402"/>
      <c r="T238" s="402"/>
      <c r="U238" s="402"/>
      <c r="V238" s="402"/>
    </row>
    <row r="239" spans="1:22" x14ac:dyDescent="0.25">
      <c r="A239" s="402"/>
      <c r="B239" s="402"/>
      <c r="C239" s="405"/>
      <c r="D239" s="402"/>
      <c r="E239" s="402"/>
      <c r="F239" s="402"/>
      <c r="G239" s="402"/>
      <c r="H239" s="402"/>
      <c r="I239" s="402"/>
      <c r="J239" s="402"/>
      <c r="K239" s="402"/>
      <c r="L239" s="402"/>
      <c r="M239" s="402"/>
      <c r="N239" s="402"/>
      <c r="O239" s="402"/>
      <c r="P239" s="402"/>
      <c r="Q239" s="402"/>
      <c r="R239" s="402"/>
      <c r="S239" s="402"/>
      <c r="T239" s="402"/>
      <c r="U239" s="402"/>
      <c r="V239" s="402"/>
    </row>
    <row r="240" spans="1:22" x14ac:dyDescent="0.25">
      <c r="A240" s="402"/>
      <c r="B240" s="402"/>
      <c r="C240" s="405"/>
      <c r="D240" s="402"/>
      <c r="E240" s="402"/>
      <c r="F240" s="402"/>
      <c r="G240" s="402"/>
      <c r="H240" s="402"/>
      <c r="I240" s="402"/>
      <c r="J240" s="402"/>
      <c r="K240" s="402"/>
      <c r="L240" s="402"/>
      <c r="M240" s="402"/>
      <c r="N240" s="402"/>
      <c r="O240" s="402"/>
      <c r="P240" s="402"/>
      <c r="Q240" s="402"/>
      <c r="R240" s="402"/>
      <c r="S240" s="402"/>
      <c r="T240" s="402"/>
      <c r="U240" s="402"/>
      <c r="V240" s="402"/>
    </row>
    <row r="241" spans="1:22" x14ac:dyDescent="0.25">
      <c r="A241" s="402"/>
      <c r="B241" s="402"/>
      <c r="C241" s="405"/>
      <c r="D241" s="402"/>
      <c r="E241" s="402"/>
      <c r="F241" s="402"/>
      <c r="G241" s="402"/>
      <c r="H241" s="402"/>
      <c r="I241" s="402"/>
      <c r="J241" s="402"/>
      <c r="K241" s="402"/>
      <c r="L241" s="402"/>
      <c r="M241" s="402"/>
      <c r="N241" s="402"/>
      <c r="O241" s="402"/>
      <c r="P241" s="402"/>
      <c r="Q241" s="402"/>
      <c r="R241" s="402"/>
      <c r="S241" s="402"/>
      <c r="T241" s="402"/>
      <c r="U241" s="402"/>
      <c r="V241" s="402"/>
    </row>
    <row r="242" spans="1:22" x14ac:dyDescent="0.25">
      <c r="A242" s="402"/>
      <c r="B242" s="402"/>
      <c r="C242" s="405"/>
      <c r="D242" s="402"/>
      <c r="E242" s="402"/>
      <c r="F242" s="402"/>
      <c r="G242" s="402"/>
      <c r="H242" s="402"/>
      <c r="I242" s="402"/>
      <c r="J242" s="402"/>
      <c r="K242" s="402"/>
      <c r="L242" s="402"/>
      <c r="M242" s="402"/>
      <c r="N242" s="402"/>
      <c r="O242" s="402"/>
      <c r="P242" s="402"/>
      <c r="Q242" s="402"/>
      <c r="R242" s="402"/>
      <c r="S242" s="402"/>
      <c r="T242" s="402"/>
      <c r="U242" s="402"/>
      <c r="V242" s="402"/>
    </row>
    <row r="243" spans="1:22" x14ac:dyDescent="0.25">
      <c r="A243" s="402"/>
      <c r="B243" s="402"/>
      <c r="C243" s="405"/>
      <c r="D243" s="402"/>
      <c r="E243" s="402"/>
      <c r="F243" s="402"/>
      <c r="G243" s="402"/>
      <c r="H243" s="402"/>
      <c r="I243" s="402"/>
      <c r="J243" s="402"/>
      <c r="K243" s="402"/>
      <c r="L243" s="402"/>
      <c r="M243" s="402"/>
      <c r="N243" s="402"/>
      <c r="O243" s="402"/>
      <c r="P243" s="402"/>
      <c r="Q243" s="402"/>
      <c r="R243" s="402"/>
      <c r="S243" s="402"/>
      <c r="T243" s="402"/>
      <c r="U243" s="402"/>
      <c r="V243" s="402"/>
    </row>
    <row r="244" spans="1:22" x14ac:dyDescent="0.25">
      <c r="A244" s="402"/>
      <c r="B244" s="402"/>
      <c r="C244" s="405"/>
      <c r="D244" s="402"/>
      <c r="E244" s="402"/>
      <c r="F244" s="402"/>
      <c r="G244" s="402"/>
      <c r="H244" s="402"/>
      <c r="I244" s="402"/>
      <c r="J244" s="402"/>
      <c r="K244" s="402"/>
      <c r="L244" s="402"/>
      <c r="M244" s="402"/>
      <c r="N244" s="402"/>
      <c r="O244" s="402"/>
      <c r="P244" s="402"/>
      <c r="Q244" s="402"/>
      <c r="R244" s="402"/>
      <c r="S244" s="402"/>
      <c r="T244" s="402"/>
      <c r="U244" s="402"/>
      <c r="V244" s="402"/>
    </row>
    <row r="245" spans="1:22" x14ac:dyDescent="0.25">
      <c r="A245" s="402"/>
      <c r="B245" s="402"/>
      <c r="C245" s="405"/>
      <c r="D245" s="402"/>
      <c r="E245" s="402"/>
      <c r="F245" s="402"/>
      <c r="G245" s="402"/>
      <c r="H245" s="402"/>
      <c r="I245" s="402"/>
      <c r="J245" s="402"/>
      <c r="K245" s="402"/>
      <c r="L245" s="402"/>
      <c r="M245" s="402"/>
      <c r="N245" s="402"/>
      <c r="O245" s="402"/>
      <c r="P245" s="402"/>
      <c r="Q245" s="402"/>
      <c r="R245" s="402"/>
      <c r="S245" s="402"/>
      <c r="T245" s="402"/>
      <c r="U245" s="402"/>
      <c r="V245" s="402"/>
    </row>
    <row r="246" spans="1:22" x14ac:dyDescent="0.25">
      <c r="A246" s="402"/>
      <c r="B246" s="402"/>
      <c r="C246" s="405"/>
      <c r="D246" s="402"/>
      <c r="E246" s="402"/>
      <c r="F246" s="402"/>
      <c r="G246" s="402"/>
      <c r="H246" s="402"/>
      <c r="I246" s="402"/>
      <c r="J246" s="402"/>
      <c r="K246" s="402"/>
      <c r="L246" s="402"/>
      <c r="M246" s="402"/>
      <c r="N246" s="402"/>
      <c r="O246" s="402"/>
      <c r="P246" s="402"/>
      <c r="Q246" s="402"/>
      <c r="R246" s="402"/>
      <c r="S246" s="402"/>
      <c r="T246" s="402"/>
      <c r="U246" s="402"/>
      <c r="V246" s="402"/>
    </row>
    <row r="247" spans="1:22" x14ac:dyDescent="0.25">
      <c r="A247" s="402"/>
      <c r="B247" s="402"/>
      <c r="C247" s="405"/>
      <c r="D247" s="402"/>
      <c r="E247" s="402"/>
      <c r="F247" s="402"/>
      <c r="G247" s="402"/>
      <c r="H247" s="402"/>
      <c r="I247" s="402"/>
      <c r="J247" s="402"/>
      <c r="K247" s="402"/>
      <c r="L247" s="402"/>
      <c r="M247" s="402"/>
      <c r="N247" s="402"/>
      <c r="O247" s="402"/>
      <c r="P247" s="402"/>
      <c r="Q247" s="402"/>
      <c r="R247" s="402"/>
      <c r="S247" s="402"/>
      <c r="T247" s="402"/>
      <c r="U247" s="402"/>
      <c r="V247" s="402"/>
    </row>
    <row r="248" spans="1:22" x14ac:dyDescent="0.25">
      <c r="A248" s="402"/>
      <c r="B248" s="402"/>
      <c r="C248" s="405"/>
      <c r="D248" s="402"/>
      <c r="E248" s="402"/>
      <c r="F248" s="402"/>
      <c r="G248" s="402"/>
      <c r="H248" s="402"/>
      <c r="I248" s="402"/>
      <c r="J248" s="402"/>
      <c r="K248" s="402"/>
      <c r="L248" s="402"/>
      <c r="M248" s="402"/>
      <c r="N248" s="402"/>
      <c r="O248" s="402"/>
      <c r="P248" s="402"/>
      <c r="Q248" s="402"/>
      <c r="R248" s="402"/>
      <c r="S248" s="402"/>
      <c r="T248" s="402"/>
      <c r="U248" s="402"/>
      <c r="V248" s="402"/>
    </row>
    <row r="249" spans="1:22" x14ac:dyDescent="0.25">
      <c r="A249" s="402"/>
      <c r="B249" s="402"/>
      <c r="C249" s="405"/>
      <c r="D249" s="402"/>
      <c r="E249" s="402"/>
      <c r="F249" s="402"/>
      <c r="G249" s="402"/>
      <c r="H249" s="402"/>
      <c r="I249" s="402"/>
      <c r="J249" s="402"/>
      <c r="K249" s="402"/>
      <c r="L249" s="402"/>
      <c r="M249" s="402"/>
      <c r="N249" s="402"/>
      <c r="O249" s="402"/>
      <c r="P249" s="402"/>
      <c r="Q249" s="402"/>
      <c r="R249" s="402"/>
      <c r="S249" s="402"/>
      <c r="T249" s="402"/>
      <c r="U249" s="402"/>
      <c r="V249" s="402"/>
    </row>
    <row r="250" spans="1:22" x14ac:dyDescent="0.25">
      <c r="A250" s="402"/>
      <c r="B250" s="402"/>
      <c r="C250" s="405"/>
      <c r="D250" s="402"/>
      <c r="E250" s="402"/>
      <c r="F250" s="402"/>
      <c r="G250" s="402"/>
      <c r="H250" s="402"/>
      <c r="I250" s="402"/>
      <c r="J250" s="402"/>
      <c r="K250" s="402"/>
      <c r="L250" s="402"/>
      <c r="M250" s="402"/>
      <c r="N250" s="402"/>
      <c r="O250" s="402"/>
      <c r="P250" s="402"/>
      <c r="Q250" s="402"/>
      <c r="R250" s="402"/>
      <c r="S250" s="402"/>
      <c r="T250" s="402"/>
      <c r="U250" s="402"/>
      <c r="V250" s="402"/>
    </row>
    <row r="251" spans="1:22" x14ac:dyDescent="0.25">
      <c r="A251" s="402"/>
      <c r="B251" s="402"/>
      <c r="C251" s="405"/>
      <c r="D251" s="402"/>
      <c r="E251" s="402"/>
      <c r="F251" s="402"/>
      <c r="G251" s="402"/>
      <c r="H251" s="402"/>
      <c r="I251" s="402"/>
      <c r="J251" s="402"/>
      <c r="K251" s="402"/>
      <c r="L251" s="402"/>
      <c r="M251" s="402"/>
      <c r="N251" s="402"/>
      <c r="O251" s="402"/>
      <c r="P251" s="402"/>
      <c r="Q251" s="402"/>
      <c r="R251" s="402"/>
      <c r="S251" s="402"/>
      <c r="T251" s="402"/>
      <c r="U251" s="402"/>
      <c r="V251" s="402"/>
    </row>
    <row r="252" spans="1:22" x14ac:dyDescent="0.25">
      <c r="A252" s="402"/>
      <c r="B252" s="402"/>
      <c r="C252" s="405"/>
      <c r="D252" s="402"/>
      <c r="E252" s="402"/>
      <c r="F252" s="402"/>
      <c r="G252" s="402"/>
      <c r="H252" s="402"/>
      <c r="I252" s="402"/>
      <c r="J252" s="402"/>
      <c r="K252" s="402"/>
      <c r="L252" s="402"/>
      <c r="M252" s="402"/>
      <c r="N252" s="402"/>
      <c r="O252" s="402"/>
      <c r="P252" s="402"/>
      <c r="Q252" s="402"/>
      <c r="R252" s="402"/>
      <c r="S252" s="402"/>
      <c r="T252" s="402"/>
      <c r="U252" s="402"/>
      <c r="V252" s="402"/>
    </row>
    <row r="253" spans="1:22" x14ac:dyDescent="0.25">
      <c r="A253" s="402"/>
      <c r="B253" s="402"/>
      <c r="C253" s="405"/>
      <c r="D253" s="402"/>
      <c r="E253" s="402"/>
      <c r="F253" s="402"/>
      <c r="G253" s="402"/>
      <c r="H253" s="402"/>
      <c r="I253" s="402"/>
      <c r="J253" s="402"/>
      <c r="K253" s="402"/>
      <c r="L253" s="402"/>
      <c r="M253" s="402"/>
      <c r="N253" s="402"/>
      <c r="O253" s="402"/>
      <c r="P253" s="402"/>
      <c r="Q253" s="402"/>
      <c r="R253" s="402"/>
      <c r="S253" s="402"/>
      <c r="T253" s="402"/>
      <c r="U253" s="402"/>
      <c r="V253" s="402"/>
    </row>
    <row r="254" spans="1:22" x14ac:dyDescent="0.25">
      <c r="A254" s="402"/>
      <c r="B254" s="402"/>
      <c r="C254" s="405"/>
      <c r="D254" s="402"/>
      <c r="E254" s="402"/>
      <c r="F254" s="402"/>
      <c r="G254" s="402"/>
      <c r="H254" s="402"/>
      <c r="I254" s="402"/>
      <c r="J254" s="402"/>
      <c r="K254" s="402"/>
      <c r="L254" s="402"/>
      <c r="M254" s="402"/>
      <c r="N254" s="402"/>
      <c r="O254" s="402"/>
      <c r="P254" s="402"/>
      <c r="Q254" s="402"/>
      <c r="R254" s="402"/>
      <c r="S254" s="402"/>
      <c r="T254" s="402"/>
      <c r="U254" s="402"/>
      <c r="V254" s="402"/>
    </row>
    <row r="255" spans="1:22" x14ac:dyDescent="0.25">
      <c r="A255" s="402"/>
      <c r="B255" s="402"/>
      <c r="C255" s="405"/>
      <c r="D255" s="402"/>
      <c r="E255" s="402"/>
      <c r="F255" s="402"/>
      <c r="G255" s="402"/>
      <c r="H255" s="402"/>
      <c r="I255" s="402"/>
      <c r="J255" s="402"/>
      <c r="K255" s="402"/>
      <c r="L255" s="402"/>
      <c r="M255" s="402"/>
      <c r="N255" s="402"/>
      <c r="O255" s="402"/>
      <c r="P255" s="402"/>
      <c r="Q255" s="402"/>
      <c r="R255" s="402"/>
      <c r="S255" s="402"/>
      <c r="T255" s="402"/>
      <c r="U255" s="402"/>
      <c r="V255" s="402"/>
    </row>
    <row r="256" spans="1:22" x14ac:dyDescent="0.25">
      <c r="A256" s="402"/>
      <c r="B256" s="402"/>
      <c r="C256" s="405"/>
      <c r="D256" s="402"/>
      <c r="E256" s="402"/>
      <c r="F256" s="402"/>
      <c r="G256" s="402"/>
      <c r="H256" s="402"/>
      <c r="I256" s="402"/>
      <c r="J256" s="402"/>
      <c r="K256" s="402"/>
      <c r="L256" s="402"/>
      <c r="M256" s="402"/>
      <c r="N256" s="402"/>
      <c r="O256" s="402"/>
      <c r="P256" s="402"/>
      <c r="Q256" s="402"/>
      <c r="R256" s="402"/>
      <c r="S256" s="402"/>
      <c r="T256" s="402"/>
      <c r="U256" s="402"/>
      <c r="V256" s="402"/>
    </row>
    <row r="257" spans="1:22" x14ac:dyDescent="0.25">
      <c r="A257" s="402"/>
      <c r="B257" s="402"/>
      <c r="C257" s="405"/>
      <c r="D257" s="402"/>
      <c r="E257" s="402"/>
      <c r="F257" s="402"/>
      <c r="G257" s="402"/>
      <c r="H257" s="402"/>
      <c r="I257" s="402"/>
      <c r="J257" s="402"/>
      <c r="K257" s="402"/>
      <c r="L257" s="402"/>
      <c r="M257" s="402"/>
      <c r="N257" s="402"/>
      <c r="O257" s="402"/>
      <c r="P257" s="402"/>
      <c r="Q257" s="402"/>
      <c r="R257" s="402"/>
      <c r="S257" s="402"/>
      <c r="T257" s="402"/>
      <c r="U257" s="402"/>
      <c r="V257" s="402"/>
    </row>
    <row r="258" spans="1:22" x14ac:dyDescent="0.25">
      <c r="A258" s="402"/>
      <c r="B258" s="402"/>
      <c r="C258" s="405"/>
      <c r="D258" s="402"/>
      <c r="E258" s="402"/>
      <c r="F258" s="402"/>
      <c r="G258" s="402"/>
      <c r="H258" s="402"/>
      <c r="I258" s="402"/>
      <c r="J258" s="402"/>
      <c r="K258" s="402"/>
      <c r="L258" s="402"/>
      <c r="M258" s="402"/>
      <c r="N258" s="402"/>
      <c r="O258" s="402"/>
      <c r="P258" s="402"/>
      <c r="Q258" s="402"/>
      <c r="R258" s="402"/>
      <c r="S258" s="402"/>
      <c r="T258" s="402"/>
      <c r="U258" s="402"/>
      <c r="V258" s="402"/>
    </row>
    <row r="259" spans="1:22" x14ac:dyDescent="0.25">
      <c r="A259" s="402"/>
      <c r="B259" s="402"/>
      <c r="C259" s="405"/>
      <c r="D259" s="402"/>
      <c r="E259" s="402"/>
      <c r="F259" s="402"/>
      <c r="G259" s="402"/>
      <c r="H259" s="402"/>
      <c r="I259" s="402"/>
      <c r="J259" s="402"/>
      <c r="K259" s="402"/>
      <c r="L259" s="402"/>
      <c r="M259" s="402"/>
      <c r="N259" s="402"/>
      <c r="O259" s="402"/>
      <c r="P259" s="402"/>
      <c r="Q259" s="402"/>
      <c r="R259" s="402"/>
      <c r="S259" s="402"/>
      <c r="T259" s="402"/>
      <c r="U259" s="402"/>
      <c r="V259" s="402"/>
    </row>
    <row r="260" spans="1:22" x14ac:dyDescent="0.25">
      <c r="A260" s="402"/>
      <c r="B260" s="402"/>
      <c r="C260" s="405"/>
      <c r="D260" s="402"/>
      <c r="E260" s="402"/>
      <c r="F260" s="402"/>
      <c r="G260" s="402"/>
      <c r="H260" s="402"/>
      <c r="I260" s="402"/>
      <c r="J260" s="402"/>
      <c r="K260" s="402"/>
      <c r="L260" s="402"/>
      <c r="M260" s="402"/>
      <c r="N260" s="402"/>
      <c r="O260" s="402"/>
      <c r="P260" s="402"/>
      <c r="Q260" s="402"/>
      <c r="R260" s="402"/>
      <c r="S260" s="402"/>
      <c r="T260" s="402"/>
      <c r="U260" s="402"/>
      <c r="V260" s="402"/>
    </row>
    <row r="261" spans="1:22" x14ac:dyDescent="0.25">
      <c r="A261" s="402"/>
      <c r="B261" s="402"/>
      <c r="C261" s="405"/>
      <c r="D261" s="402"/>
      <c r="E261" s="402"/>
      <c r="F261" s="402"/>
      <c r="G261" s="402"/>
      <c r="H261" s="402"/>
      <c r="I261" s="402"/>
      <c r="J261" s="402"/>
      <c r="K261" s="402"/>
      <c r="L261" s="402"/>
      <c r="M261" s="402"/>
      <c r="N261" s="402"/>
      <c r="O261" s="402"/>
      <c r="P261" s="402"/>
      <c r="Q261" s="402"/>
      <c r="R261" s="402"/>
      <c r="S261" s="402"/>
      <c r="T261" s="402"/>
      <c r="U261" s="402"/>
      <c r="V261" s="402"/>
    </row>
    <row r="262" spans="1:22" x14ac:dyDescent="0.25">
      <c r="A262" s="402"/>
      <c r="B262" s="402"/>
      <c r="C262" s="405"/>
      <c r="D262" s="402"/>
      <c r="E262" s="402"/>
      <c r="F262" s="402"/>
      <c r="G262" s="402"/>
      <c r="H262" s="402"/>
      <c r="I262" s="402"/>
      <c r="J262" s="402"/>
      <c r="K262" s="402"/>
      <c r="L262" s="402"/>
      <c r="M262" s="402"/>
      <c r="N262" s="402"/>
      <c r="O262" s="402"/>
      <c r="P262" s="402"/>
      <c r="Q262" s="402"/>
      <c r="R262" s="402"/>
      <c r="S262" s="402"/>
      <c r="T262" s="402"/>
      <c r="U262" s="402"/>
      <c r="V262" s="402"/>
    </row>
    <row r="263" spans="1:22" x14ac:dyDescent="0.25">
      <c r="A263" s="402"/>
      <c r="B263" s="402"/>
      <c r="C263" s="405"/>
      <c r="D263" s="402"/>
      <c r="E263" s="402"/>
      <c r="F263" s="402"/>
      <c r="G263" s="402"/>
      <c r="H263" s="402"/>
      <c r="I263" s="402"/>
      <c r="J263" s="402"/>
      <c r="K263" s="402"/>
      <c r="L263" s="402"/>
      <c r="M263" s="402"/>
      <c r="N263" s="402"/>
      <c r="O263" s="402"/>
      <c r="P263" s="402"/>
      <c r="Q263" s="402"/>
      <c r="R263" s="402"/>
      <c r="S263" s="402"/>
      <c r="T263" s="402"/>
      <c r="U263" s="402"/>
      <c r="V263" s="402"/>
    </row>
    <row r="264" spans="1:22" x14ac:dyDescent="0.25">
      <c r="A264" s="402"/>
      <c r="B264" s="402"/>
      <c r="C264" s="405"/>
      <c r="D264" s="402"/>
      <c r="E264" s="402"/>
      <c r="F264" s="402"/>
      <c r="G264" s="402"/>
      <c r="H264" s="402"/>
      <c r="I264" s="402"/>
      <c r="J264" s="402"/>
      <c r="K264" s="402"/>
      <c r="L264" s="402"/>
      <c r="M264" s="402"/>
      <c r="N264" s="402"/>
      <c r="O264" s="402"/>
      <c r="P264" s="402"/>
      <c r="Q264" s="402"/>
      <c r="R264" s="402"/>
      <c r="S264" s="402"/>
      <c r="T264" s="402"/>
      <c r="U264" s="402"/>
      <c r="V264" s="402"/>
    </row>
    <row r="265" spans="1:22" x14ac:dyDescent="0.25">
      <c r="A265" s="402"/>
      <c r="B265" s="402"/>
      <c r="C265" s="405"/>
      <c r="D265" s="402"/>
      <c r="E265" s="402"/>
      <c r="F265" s="402"/>
      <c r="G265" s="402"/>
      <c r="H265" s="402"/>
      <c r="I265" s="402"/>
      <c r="J265" s="402"/>
      <c r="K265" s="402"/>
      <c r="L265" s="402"/>
      <c r="M265" s="402"/>
      <c r="N265" s="402"/>
      <c r="O265" s="402"/>
      <c r="P265" s="402"/>
      <c r="Q265" s="402"/>
      <c r="R265" s="402"/>
      <c r="S265" s="402"/>
      <c r="T265" s="402"/>
      <c r="U265" s="402"/>
      <c r="V265" s="402"/>
    </row>
    <row r="266" spans="1:22" x14ac:dyDescent="0.25">
      <c r="A266" s="402"/>
      <c r="B266" s="402"/>
      <c r="C266" s="405"/>
      <c r="D266" s="402"/>
      <c r="E266" s="402"/>
      <c r="F266" s="402"/>
      <c r="G266" s="402"/>
      <c r="H266" s="402"/>
      <c r="I266" s="402"/>
      <c r="J266" s="402"/>
      <c r="K266" s="402"/>
      <c r="L266" s="402"/>
      <c r="M266" s="402"/>
      <c r="N266" s="402"/>
      <c r="O266" s="402"/>
      <c r="P266" s="402"/>
      <c r="Q266" s="402"/>
      <c r="R266" s="402"/>
      <c r="S266" s="402"/>
      <c r="T266" s="402"/>
      <c r="U266" s="402"/>
      <c r="V266" s="402"/>
    </row>
    <row r="267" spans="1:22" x14ac:dyDescent="0.25">
      <c r="A267" s="402"/>
      <c r="B267" s="402"/>
      <c r="C267" s="405"/>
      <c r="D267" s="402"/>
      <c r="E267" s="402"/>
      <c r="F267" s="402"/>
      <c r="G267" s="402"/>
      <c r="H267" s="402"/>
      <c r="I267" s="402"/>
      <c r="J267" s="402"/>
      <c r="K267" s="402"/>
      <c r="L267" s="402"/>
      <c r="M267" s="402"/>
      <c r="N267" s="402"/>
      <c r="O267" s="402"/>
      <c r="P267" s="402"/>
      <c r="Q267" s="402"/>
      <c r="R267" s="402"/>
      <c r="S267" s="402"/>
      <c r="T267" s="402"/>
      <c r="U267" s="402"/>
      <c r="V267" s="402"/>
    </row>
    <row r="268" spans="1:22" x14ac:dyDescent="0.25">
      <c r="A268" s="402"/>
      <c r="B268" s="402"/>
      <c r="C268" s="405"/>
      <c r="D268" s="402"/>
      <c r="E268" s="402"/>
      <c r="F268" s="402"/>
      <c r="G268" s="402"/>
      <c r="H268" s="402"/>
      <c r="I268" s="402"/>
      <c r="J268" s="402"/>
      <c r="K268" s="402"/>
      <c r="L268" s="402"/>
      <c r="M268" s="402"/>
      <c r="N268" s="402"/>
      <c r="O268" s="402"/>
      <c r="P268" s="402"/>
      <c r="Q268" s="402"/>
      <c r="R268" s="402"/>
      <c r="S268" s="402"/>
      <c r="T268" s="402"/>
      <c r="U268" s="402"/>
      <c r="V268" s="402"/>
    </row>
    <row r="269" spans="1:22" x14ac:dyDescent="0.25">
      <c r="A269" s="402"/>
      <c r="B269" s="402"/>
      <c r="C269" s="405"/>
      <c r="D269" s="402"/>
      <c r="E269" s="402"/>
      <c r="F269" s="402"/>
      <c r="G269" s="402"/>
      <c r="H269" s="402"/>
      <c r="I269" s="402"/>
      <c r="J269" s="402"/>
      <c r="K269" s="402"/>
      <c r="L269" s="402"/>
      <c r="M269" s="402"/>
      <c r="N269" s="402"/>
      <c r="O269" s="402"/>
      <c r="P269" s="402"/>
      <c r="Q269" s="402"/>
      <c r="R269" s="402"/>
      <c r="S269" s="402"/>
      <c r="T269" s="402"/>
      <c r="U269" s="402"/>
      <c r="V269" s="402"/>
    </row>
    <row r="270" spans="1:22" x14ac:dyDescent="0.25">
      <c r="A270" s="402"/>
      <c r="B270" s="402"/>
      <c r="C270" s="405"/>
      <c r="D270" s="402"/>
      <c r="E270" s="402"/>
      <c r="F270" s="402"/>
      <c r="G270" s="402"/>
      <c r="H270" s="402"/>
      <c r="I270" s="402"/>
      <c r="J270" s="402"/>
      <c r="K270" s="402"/>
      <c r="L270" s="402"/>
      <c r="M270" s="402"/>
      <c r="N270" s="402"/>
      <c r="O270" s="402"/>
      <c r="P270" s="402"/>
      <c r="Q270" s="402"/>
      <c r="R270" s="402"/>
      <c r="S270" s="402"/>
      <c r="T270" s="402"/>
      <c r="U270" s="402"/>
      <c r="V270" s="402"/>
    </row>
    <row r="271" spans="1:22" x14ac:dyDescent="0.25">
      <c r="A271" s="402"/>
      <c r="B271" s="402"/>
      <c r="C271" s="405"/>
      <c r="D271" s="402"/>
      <c r="E271" s="402"/>
      <c r="F271" s="402"/>
      <c r="G271" s="402"/>
      <c r="H271" s="402"/>
      <c r="I271" s="402"/>
      <c r="J271" s="402"/>
      <c r="K271" s="402"/>
      <c r="L271" s="402"/>
      <c r="M271" s="402"/>
      <c r="N271" s="402"/>
      <c r="O271" s="402"/>
      <c r="P271" s="402"/>
      <c r="Q271" s="402"/>
      <c r="R271" s="402"/>
      <c r="S271" s="402"/>
      <c r="T271" s="402"/>
      <c r="U271" s="402"/>
      <c r="V271" s="402"/>
    </row>
    <row r="272" spans="1:22" x14ac:dyDescent="0.25">
      <c r="A272" s="402"/>
      <c r="B272" s="402"/>
      <c r="C272" s="405"/>
      <c r="D272" s="402"/>
      <c r="E272" s="402"/>
      <c r="F272" s="402"/>
      <c r="G272" s="402"/>
      <c r="H272" s="402"/>
      <c r="I272" s="402"/>
      <c r="J272" s="402"/>
      <c r="K272" s="402"/>
      <c r="L272" s="402"/>
      <c r="M272" s="402"/>
      <c r="N272" s="402"/>
      <c r="O272" s="402"/>
      <c r="P272" s="402"/>
      <c r="Q272" s="402"/>
      <c r="R272" s="402"/>
      <c r="S272" s="402"/>
      <c r="T272" s="402"/>
      <c r="U272" s="402"/>
      <c r="V272" s="402"/>
    </row>
    <row r="273" spans="1:22" x14ac:dyDescent="0.25">
      <c r="A273" s="402"/>
      <c r="B273" s="402"/>
      <c r="C273" s="405"/>
      <c r="D273" s="402"/>
      <c r="E273" s="402"/>
      <c r="F273" s="402"/>
      <c r="G273" s="402"/>
      <c r="H273" s="402"/>
      <c r="I273" s="402"/>
      <c r="J273" s="402"/>
      <c r="K273" s="402"/>
      <c r="L273" s="402"/>
      <c r="M273" s="402"/>
      <c r="N273" s="402"/>
      <c r="O273" s="402"/>
      <c r="P273" s="402"/>
      <c r="Q273" s="402"/>
      <c r="R273" s="402"/>
      <c r="S273" s="402"/>
      <c r="T273" s="402"/>
      <c r="U273" s="402"/>
      <c r="V273" s="402"/>
    </row>
    <row r="274" spans="1:22" x14ac:dyDescent="0.25">
      <c r="A274" s="402"/>
      <c r="B274" s="402"/>
      <c r="C274" s="405"/>
      <c r="D274" s="402"/>
      <c r="E274" s="402"/>
      <c r="F274" s="402"/>
      <c r="G274" s="402"/>
      <c r="H274" s="402"/>
      <c r="I274" s="402"/>
      <c r="J274" s="402"/>
      <c r="K274" s="402"/>
      <c r="L274" s="402"/>
      <c r="M274" s="402"/>
      <c r="N274" s="402"/>
      <c r="O274" s="402"/>
      <c r="P274" s="402"/>
      <c r="Q274" s="402"/>
      <c r="R274" s="402"/>
      <c r="S274" s="402"/>
      <c r="T274" s="402"/>
      <c r="U274" s="402"/>
      <c r="V274" s="402"/>
    </row>
    <row r="275" spans="1:22" x14ac:dyDescent="0.25">
      <c r="A275" s="402"/>
      <c r="B275" s="402"/>
      <c r="C275" s="405"/>
      <c r="D275" s="402"/>
      <c r="E275" s="402"/>
      <c r="F275" s="402"/>
      <c r="G275" s="402"/>
      <c r="H275" s="402"/>
      <c r="I275" s="402"/>
      <c r="J275" s="402"/>
      <c r="K275" s="402"/>
      <c r="L275" s="402"/>
      <c r="M275" s="402"/>
      <c r="N275" s="402"/>
      <c r="O275" s="402"/>
      <c r="P275" s="402"/>
      <c r="Q275" s="402"/>
      <c r="R275" s="402"/>
      <c r="S275" s="402"/>
      <c r="T275" s="402"/>
      <c r="U275" s="402"/>
      <c r="V275" s="402"/>
    </row>
    <row r="276" spans="1:22" x14ac:dyDescent="0.25">
      <c r="A276" s="402"/>
      <c r="B276" s="402"/>
      <c r="C276" s="405"/>
      <c r="D276" s="402"/>
      <c r="E276" s="402"/>
      <c r="F276" s="402"/>
      <c r="G276" s="402"/>
      <c r="H276" s="402"/>
      <c r="I276" s="402"/>
      <c r="J276" s="402"/>
      <c r="K276" s="402"/>
      <c r="L276" s="402"/>
      <c r="M276" s="402"/>
      <c r="N276" s="402"/>
      <c r="O276" s="402"/>
      <c r="P276" s="402"/>
      <c r="Q276" s="402"/>
      <c r="R276" s="402"/>
      <c r="S276" s="402"/>
      <c r="T276" s="402"/>
      <c r="U276" s="402"/>
      <c r="V276" s="402"/>
    </row>
    <row r="277" spans="1:22" x14ac:dyDescent="0.25">
      <c r="A277" s="402"/>
      <c r="B277" s="402"/>
      <c r="C277" s="405"/>
      <c r="D277" s="402"/>
      <c r="E277" s="402"/>
      <c r="F277" s="402"/>
      <c r="G277" s="402"/>
      <c r="H277" s="402"/>
      <c r="I277" s="402"/>
      <c r="J277" s="402"/>
      <c r="K277" s="402"/>
      <c r="L277" s="402"/>
      <c r="M277" s="402"/>
      <c r="N277" s="402"/>
      <c r="O277" s="402"/>
      <c r="P277" s="402"/>
      <c r="Q277" s="402"/>
      <c r="R277" s="402"/>
      <c r="S277" s="402"/>
      <c r="T277" s="402"/>
      <c r="U277" s="402"/>
      <c r="V277" s="402"/>
    </row>
    <row r="278" spans="1:22" x14ac:dyDescent="0.25">
      <c r="A278" s="402"/>
      <c r="B278" s="402"/>
      <c r="C278" s="405"/>
      <c r="D278" s="402"/>
      <c r="E278" s="402"/>
      <c r="F278" s="402"/>
      <c r="G278" s="402"/>
      <c r="H278" s="402"/>
      <c r="I278" s="402"/>
      <c r="J278" s="402"/>
      <c r="K278" s="402"/>
      <c r="L278" s="402"/>
      <c r="M278" s="402"/>
      <c r="N278" s="402"/>
      <c r="O278" s="402"/>
      <c r="P278" s="402"/>
      <c r="Q278" s="402"/>
      <c r="R278" s="402"/>
      <c r="S278" s="402"/>
      <c r="T278" s="402"/>
      <c r="U278" s="402"/>
      <c r="V278" s="402"/>
    </row>
    <row r="279" spans="1:22" x14ac:dyDescent="0.25">
      <c r="A279" s="402"/>
      <c r="B279" s="402"/>
      <c r="C279" s="405"/>
      <c r="D279" s="402"/>
      <c r="E279" s="402"/>
      <c r="F279" s="402"/>
      <c r="G279" s="402"/>
      <c r="H279" s="402"/>
      <c r="I279" s="402"/>
      <c r="J279" s="402"/>
      <c r="K279" s="402"/>
      <c r="L279" s="402"/>
      <c r="M279" s="402"/>
      <c r="N279" s="402"/>
      <c r="O279" s="402"/>
      <c r="P279" s="402"/>
      <c r="Q279" s="402"/>
      <c r="R279" s="402"/>
      <c r="S279" s="402"/>
      <c r="T279" s="402"/>
      <c r="U279" s="402"/>
      <c r="V279" s="402"/>
    </row>
    <row r="280" spans="1:22" x14ac:dyDescent="0.25">
      <c r="A280" s="402"/>
      <c r="B280" s="402"/>
      <c r="C280" s="405"/>
      <c r="D280" s="402"/>
      <c r="E280" s="402"/>
      <c r="F280" s="402"/>
      <c r="G280" s="402"/>
      <c r="H280" s="402"/>
      <c r="I280" s="402"/>
      <c r="J280" s="402"/>
      <c r="K280" s="402"/>
      <c r="L280" s="402"/>
      <c r="M280" s="402"/>
      <c r="N280" s="402"/>
      <c r="O280" s="402"/>
      <c r="P280" s="402"/>
      <c r="Q280" s="402"/>
      <c r="R280" s="402"/>
      <c r="S280" s="402"/>
      <c r="T280" s="402"/>
      <c r="U280" s="402"/>
      <c r="V280" s="402"/>
    </row>
    <row r="281" spans="1:22" x14ac:dyDescent="0.25">
      <c r="A281" s="402"/>
      <c r="B281" s="402"/>
      <c r="C281" s="405"/>
      <c r="D281" s="402"/>
      <c r="E281" s="402"/>
      <c r="F281" s="402"/>
      <c r="G281" s="402"/>
      <c r="H281" s="402"/>
      <c r="I281" s="402"/>
      <c r="J281" s="402"/>
      <c r="K281" s="402"/>
      <c r="L281" s="402"/>
      <c r="M281" s="402"/>
      <c r="N281" s="402"/>
      <c r="O281" s="402"/>
      <c r="P281" s="402"/>
      <c r="Q281" s="402"/>
      <c r="R281" s="402"/>
      <c r="S281" s="402"/>
      <c r="T281" s="402"/>
      <c r="U281" s="402"/>
      <c r="V281" s="402"/>
    </row>
    <row r="282" spans="1:22" x14ac:dyDescent="0.25">
      <c r="A282" s="402"/>
      <c r="B282" s="402"/>
      <c r="C282" s="405"/>
      <c r="D282" s="402"/>
      <c r="E282" s="402"/>
      <c r="F282" s="402"/>
      <c r="G282" s="402"/>
      <c r="H282" s="402"/>
      <c r="I282" s="402"/>
      <c r="J282" s="402"/>
      <c r="K282" s="402"/>
      <c r="L282" s="402"/>
      <c r="M282" s="402"/>
      <c r="N282" s="402"/>
      <c r="O282" s="402"/>
      <c r="P282" s="402"/>
      <c r="Q282" s="402"/>
      <c r="R282" s="402"/>
      <c r="S282" s="402"/>
      <c r="T282" s="402"/>
      <c r="U282" s="402"/>
      <c r="V282" s="402"/>
    </row>
    <row r="283" spans="1:22" x14ac:dyDescent="0.25">
      <c r="A283" s="402"/>
      <c r="B283" s="402"/>
      <c r="C283" s="405"/>
      <c r="D283" s="402"/>
      <c r="E283" s="402"/>
      <c r="F283" s="402"/>
      <c r="G283" s="402"/>
      <c r="H283" s="402"/>
      <c r="I283" s="402"/>
      <c r="J283" s="402"/>
      <c r="K283" s="402"/>
      <c r="L283" s="402"/>
      <c r="M283" s="402"/>
      <c r="N283" s="402"/>
      <c r="O283" s="402"/>
      <c r="P283" s="402"/>
      <c r="Q283" s="402"/>
      <c r="R283" s="402"/>
      <c r="S283" s="402"/>
      <c r="T283" s="402"/>
      <c r="U283" s="402"/>
      <c r="V283" s="402"/>
    </row>
    <row r="284" spans="1:22" x14ac:dyDescent="0.25">
      <c r="A284" s="402"/>
      <c r="B284" s="402"/>
      <c r="C284" s="405"/>
      <c r="D284" s="402"/>
      <c r="E284" s="402"/>
      <c r="F284" s="402"/>
      <c r="G284" s="402"/>
      <c r="H284" s="402"/>
      <c r="I284" s="402"/>
      <c r="J284" s="402"/>
      <c r="K284" s="402"/>
      <c r="L284" s="402"/>
      <c r="M284" s="402"/>
      <c r="N284" s="402"/>
      <c r="O284" s="402"/>
      <c r="P284" s="402"/>
      <c r="Q284" s="402"/>
      <c r="R284" s="402"/>
      <c r="S284" s="402"/>
      <c r="T284" s="402"/>
      <c r="U284" s="402"/>
      <c r="V284" s="402"/>
    </row>
    <row r="285" spans="1:22" x14ac:dyDescent="0.25">
      <c r="A285" s="402"/>
      <c r="B285" s="402"/>
      <c r="C285" s="405"/>
      <c r="D285" s="402"/>
      <c r="E285" s="402"/>
      <c r="F285" s="402"/>
      <c r="G285" s="402"/>
      <c r="H285" s="402"/>
      <c r="I285" s="402"/>
      <c r="J285" s="402"/>
      <c r="K285" s="402"/>
      <c r="L285" s="402"/>
      <c r="M285" s="402"/>
      <c r="N285" s="402"/>
      <c r="O285" s="402"/>
      <c r="P285" s="402"/>
      <c r="Q285" s="402"/>
      <c r="R285" s="402"/>
      <c r="S285" s="402"/>
      <c r="T285" s="402"/>
      <c r="U285" s="402"/>
      <c r="V285" s="402"/>
    </row>
    <row r="286" spans="1:22" x14ac:dyDescent="0.25">
      <c r="A286" s="402"/>
      <c r="B286" s="402"/>
      <c r="C286" s="405"/>
      <c r="D286" s="402"/>
      <c r="E286" s="402"/>
      <c r="F286" s="402"/>
      <c r="G286" s="402"/>
      <c r="H286" s="402"/>
      <c r="I286" s="402"/>
      <c r="J286" s="402"/>
      <c r="K286" s="402"/>
      <c r="L286" s="402"/>
      <c r="M286" s="402"/>
      <c r="N286" s="402"/>
      <c r="O286" s="402"/>
      <c r="P286" s="402"/>
      <c r="Q286" s="402"/>
      <c r="R286" s="402"/>
      <c r="S286" s="402"/>
      <c r="T286" s="402"/>
      <c r="U286" s="402"/>
      <c r="V286" s="402"/>
    </row>
    <row r="287" spans="1:22" x14ac:dyDescent="0.25">
      <c r="A287" s="402"/>
      <c r="B287" s="402"/>
      <c r="C287" s="405"/>
      <c r="D287" s="402"/>
      <c r="E287" s="402"/>
      <c r="F287" s="402"/>
      <c r="G287" s="402"/>
      <c r="H287" s="402"/>
      <c r="I287" s="402"/>
      <c r="J287" s="402"/>
      <c r="K287" s="402"/>
      <c r="L287" s="402"/>
      <c r="M287" s="402"/>
      <c r="N287" s="402"/>
      <c r="O287" s="402"/>
      <c r="P287" s="402"/>
      <c r="Q287" s="402"/>
      <c r="R287" s="402"/>
      <c r="S287" s="402"/>
      <c r="T287" s="402"/>
      <c r="U287" s="402"/>
      <c r="V287" s="402"/>
    </row>
    <row r="288" spans="1:22" x14ac:dyDescent="0.25">
      <c r="A288" s="402"/>
      <c r="B288" s="402"/>
      <c r="C288" s="405"/>
      <c r="D288" s="402"/>
      <c r="E288" s="402"/>
      <c r="F288" s="402"/>
      <c r="G288" s="402"/>
      <c r="H288" s="402"/>
      <c r="I288" s="402"/>
      <c r="J288" s="402"/>
      <c r="K288" s="402"/>
      <c r="L288" s="402"/>
      <c r="M288" s="402"/>
      <c r="N288" s="402"/>
      <c r="O288" s="402"/>
      <c r="P288" s="402"/>
      <c r="Q288" s="402"/>
      <c r="R288" s="402"/>
      <c r="S288" s="402"/>
      <c r="T288" s="402"/>
      <c r="U288" s="402"/>
      <c r="V288" s="402"/>
    </row>
    <row r="289" spans="1:22" x14ac:dyDescent="0.25">
      <c r="A289" s="402"/>
      <c r="B289" s="402"/>
      <c r="C289" s="405"/>
      <c r="D289" s="402"/>
      <c r="E289" s="402"/>
      <c r="F289" s="402"/>
      <c r="G289" s="402"/>
      <c r="H289" s="402"/>
      <c r="I289" s="402"/>
      <c r="J289" s="402"/>
      <c r="K289" s="402"/>
      <c r="L289" s="402"/>
      <c r="M289" s="402"/>
      <c r="N289" s="402"/>
      <c r="O289" s="402"/>
      <c r="P289" s="402"/>
      <c r="Q289" s="402"/>
      <c r="R289" s="402"/>
      <c r="S289" s="402"/>
      <c r="T289" s="402"/>
      <c r="U289" s="402"/>
      <c r="V289" s="402"/>
    </row>
    <row r="290" spans="1:22" x14ac:dyDescent="0.25">
      <c r="A290" s="402"/>
      <c r="B290" s="402"/>
      <c r="C290" s="405"/>
      <c r="D290" s="402"/>
      <c r="E290" s="402"/>
      <c r="F290" s="402"/>
      <c r="G290" s="402"/>
      <c r="H290" s="402"/>
      <c r="I290" s="402"/>
      <c r="J290" s="402"/>
      <c r="K290" s="402"/>
      <c r="L290" s="402"/>
      <c r="M290" s="402"/>
      <c r="N290" s="402"/>
      <c r="O290" s="402"/>
      <c r="P290" s="402"/>
      <c r="Q290" s="402"/>
      <c r="R290" s="402"/>
      <c r="S290" s="402"/>
      <c r="T290" s="402"/>
      <c r="U290" s="402"/>
      <c r="V290" s="402"/>
    </row>
    <row r="291" spans="1:22" x14ac:dyDescent="0.25">
      <c r="A291" s="402"/>
      <c r="B291" s="402"/>
      <c r="C291" s="405"/>
      <c r="D291" s="402"/>
      <c r="E291" s="402"/>
      <c r="F291" s="402"/>
      <c r="G291" s="402"/>
      <c r="H291" s="402"/>
      <c r="I291" s="402"/>
      <c r="J291" s="402"/>
      <c r="K291" s="402"/>
      <c r="L291" s="402"/>
      <c r="M291" s="402"/>
      <c r="N291" s="402"/>
      <c r="O291" s="402"/>
      <c r="P291" s="402"/>
      <c r="Q291" s="402"/>
      <c r="R291" s="402"/>
      <c r="S291" s="402"/>
      <c r="T291" s="402"/>
      <c r="U291" s="402"/>
      <c r="V291" s="402"/>
    </row>
    <row r="292" spans="1:22" x14ac:dyDescent="0.25">
      <c r="A292" s="402"/>
      <c r="B292" s="402"/>
      <c r="C292" s="405"/>
      <c r="D292" s="402"/>
      <c r="E292" s="402"/>
      <c r="F292" s="402"/>
      <c r="G292" s="402"/>
      <c r="H292" s="402"/>
      <c r="I292" s="402"/>
      <c r="J292" s="402"/>
      <c r="K292" s="402"/>
      <c r="L292" s="402"/>
      <c r="M292" s="402"/>
      <c r="N292" s="402"/>
      <c r="O292" s="402"/>
      <c r="P292" s="402"/>
      <c r="Q292" s="402"/>
      <c r="R292" s="402"/>
      <c r="S292" s="402"/>
      <c r="T292" s="402"/>
      <c r="U292" s="402"/>
      <c r="V292" s="402"/>
    </row>
    <row r="293" spans="1:22" x14ac:dyDescent="0.25">
      <c r="A293" s="402"/>
      <c r="B293" s="402"/>
      <c r="C293" s="405"/>
      <c r="D293" s="402"/>
      <c r="E293" s="402"/>
      <c r="F293" s="402"/>
      <c r="G293" s="402"/>
      <c r="H293" s="402"/>
      <c r="I293" s="402"/>
      <c r="J293" s="402"/>
      <c r="K293" s="402"/>
      <c r="L293" s="402"/>
      <c r="M293" s="402"/>
      <c r="N293" s="402"/>
      <c r="O293" s="402"/>
      <c r="P293" s="402"/>
      <c r="Q293" s="402"/>
      <c r="R293" s="402"/>
      <c r="S293" s="402"/>
      <c r="T293" s="402"/>
      <c r="U293" s="402"/>
      <c r="V293" s="402"/>
    </row>
    <row r="294" spans="1:22" x14ac:dyDescent="0.25">
      <c r="A294" s="402"/>
      <c r="B294" s="402"/>
      <c r="C294" s="405"/>
      <c r="D294" s="402"/>
      <c r="E294" s="402"/>
      <c r="F294" s="402"/>
      <c r="G294" s="402"/>
      <c r="H294" s="402"/>
      <c r="I294" s="402"/>
      <c r="J294" s="402"/>
      <c r="K294" s="402"/>
      <c r="L294" s="402"/>
      <c r="M294" s="402"/>
      <c r="N294" s="402"/>
      <c r="O294" s="402"/>
      <c r="P294" s="402"/>
      <c r="Q294" s="402"/>
      <c r="R294" s="402"/>
      <c r="S294" s="402"/>
      <c r="T294" s="402"/>
      <c r="U294" s="402"/>
      <c r="V294" s="402"/>
    </row>
    <row r="295" spans="1:22" x14ac:dyDescent="0.25">
      <c r="A295" s="402"/>
      <c r="B295" s="402"/>
      <c r="C295" s="405"/>
      <c r="D295" s="402"/>
      <c r="E295" s="402"/>
      <c r="F295" s="402"/>
      <c r="G295" s="402"/>
      <c r="H295" s="402"/>
      <c r="I295" s="402"/>
      <c r="J295" s="402"/>
      <c r="K295" s="402"/>
      <c r="L295" s="402"/>
      <c r="M295" s="402"/>
      <c r="N295" s="402"/>
      <c r="O295" s="402"/>
      <c r="P295" s="402"/>
      <c r="Q295" s="402"/>
      <c r="R295" s="402"/>
      <c r="S295" s="402"/>
      <c r="T295" s="402"/>
      <c r="U295" s="402"/>
      <c r="V295" s="402"/>
    </row>
    <row r="296" spans="1:22" x14ac:dyDescent="0.25">
      <c r="A296" s="402"/>
      <c r="B296" s="402"/>
      <c r="C296" s="405"/>
      <c r="D296" s="402"/>
      <c r="E296" s="402"/>
      <c r="F296" s="402"/>
      <c r="G296" s="402"/>
      <c r="H296" s="402"/>
      <c r="I296" s="402"/>
      <c r="J296" s="402"/>
      <c r="K296" s="402"/>
      <c r="L296" s="402"/>
      <c r="M296" s="402"/>
      <c r="N296" s="402"/>
      <c r="O296" s="402"/>
      <c r="P296" s="402"/>
      <c r="Q296" s="402"/>
      <c r="R296" s="402"/>
      <c r="S296" s="402"/>
      <c r="T296" s="402"/>
      <c r="U296" s="402"/>
      <c r="V296" s="402"/>
    </row>
    <row r="297" spans="1:22" x14ac:dyDescent="0.25">
      <c r="A297" s="402"/>
      <c r="B297" s="402"/>
      <c r="C297" s="405"/>
      <c r="D297" s="402"/>
      <c r="E297" s="402"/>
      <c r="F297" s="402"/>
      <c r="G297" s="402"/>
      <c r="H297" s="402"/>
      <c r="I297" s="402"/>
      <c r="J297" s="402"/>
      <c r="K297" s="402"/>
      <c r="L297" s="402"/>
      <c r="M297" s="402"/>
      <c r="N297" s="402"/>
      <c r="O297" s="402"/>
      <c r="P297" s="402"/>
      <c r="Q297" s="402"/>
      <c r="R297" s="402"/>
      <c r="S297" s="402"/>
      <c r="T297" s="402"/>
      <c r="U297" s="402"/>
      <c r="V297" s="402"/>
    </row>
    <row r="298" spans="1:22" x14ac:dyDescent="0.25">
      <c r="A298" s="402"/>
      <c r="B298" s="402"/>
      <c r="C298" s="405"/>
      <c r="D298" s="402"/>
      <c r="E298" s="402"/>
      <c r="F298" s="402"/>
      <c r="G298" s="402"/>
      <c r="H298" s="402"/>
      <c r="I298" s="402"/>
      <c r="J298" s="402"/>
      <c r="K298" s="402"/>
      <c r="L298" s="402"/>
      <c r="M298" s="402"/>
      <c r="N298" s="402"/>
      <c r="O298" s="402"/>
      <c r="P298" s="402"/>
      <c r="Q298" s="402"/>
      <c r="R298" s="402"/>
      <c r="S298" s="402"/>
      <c r="T298" s="402"/>
      <c r="U298" s="402"/>
      <c r="V298" s="402"/>
    </row>
    <row r="299" spans="1:22" x14ac:dyDescent="0.25">
      <c r="A299" s="402"/>
      <c r="B299" s="402"/>
      <c r="C299" s="405"/>
      <c r="D299" s="402"/>
      <c r="E299" s="402"/>
      <c r="F299" s="402"/>
      <c r="G299" s="402"/>
      <c r="H299" s="402"/>
      <c r="I299" s="402"/>
      <c r="J299" s="402"/>
      <c r="K299" s="402"/>
      <c r="L299" s="402"/>
      <c r="M299" s="402"/>
      <c r="N299" s="402"/>
      <c r="O299" s="402"/>
      <c r="P299" s="402"/>
      <c r="Q299" s="402"/>
      <c r="R299" s="402"/>
      <c r="S299" s="402"/>
      <c r="T299" s="402"/>
      <c r="U299" s="402"/>
      <c r="V299" s="402"/>
    </row>
    <row r="300" spans="1:22" x14ac:dyDescent="0.25">
      <c r="A300" s="402"/>
      <c r="B300" s="402"/>
      <c r="C300" s="405"/>
      <c r="D300" s="402"/>
      <c r="E300" s="402"/>
      <c r="F300" s="402"/>
      <c r="G300" s="402"/>
      <c r="H300" s="402"/>
      <c r="I300" s="402"/>
      <c r="J300" s="402"/>
      <c r="K300" s="402"/>
      <c r="L300" s="402"/>
      <c r="M300" s="402"/>
      <c r="N300" s="402"/>
      <c r="O300" s="402"/>
      <c r="P300" s="402"/>
      <c r="Q300" s="402"/>
      <c r="R300" s="402"/>
      <c r="S300" s="402"/>
      <c r="T300" s="402"/>
      <c r="U300" s="402"/>
      <c r="V300" s="402"/>
    </row>
    <row r="301" spans="1:22" x14ac:dyDescent="0.25">
      <c r="A301" s="402"/>
      <c r="B301" s="402"/>
      <c r="C301" s="405"/>
      <c r="D301" s="402"/>
      <c r="E301" s="402"/>
      <c r="F301" s="402"/>
      <c r="G301" s="402"/>
      <c r="H301" s="402"/>
      <c r="I301" s="402"/>
      <c r="J301" s="402"/>
      <c r="K301" s="402"/>
      <c r="L301" s="402"/>
      <c r="M301" s="402"/>
      <c r="N301" s="402"/>
      <c r="O301" s="402"/>
      <c r="P301" s="402"/>
      <c r="Q301" s="402"/>
      <c r="R301" s="402"/>
      <c r="S301" s="402"/>
      <c r="T301" s="402"/>
      <c r="U301" s="402"/>
      <c r="V301" s="402"/>
    </row>
    <row r="302" spans="1:22" x14ac:dyDescent="0.25">
      <c r="A302" s="402"/>
      <c r="B302" s="402"/>
      <c r="C302" s="405"/>
      <c r="D302" s="402"/>
      <c r="E302" s="402"/>
      <c r="F302" s="402"/>
      <c r="G302" s="402"/>
      <c r="H302" s="402"/>
      <c r="I302" s="402"/>
      <c r="J302" s="402"/>
      <c r="K302" s="402"/>
      <c r="L302" s="402"/>
      <c r="M302" s="402"/>
      <c r="N302" s="402"/>
      <c r="O302" s="402"/>
      <c r="P302" s="402"/>
      <c r="Q302" s="402"/>
      <c r="R302" s="402"/>
      <c r="S302" s="402"/>
      <c r="T302" s="402"/>
      <c r="U302" s="402"/>
      <c r="V302" s="402"/>
    </row>
    <row r="303" spans="1:22" x14ac:dyDescent="0.25">
      <c r="A303" s="402"/>
      <c r="B303" s="402"/>
      <c r="C303" s="405"/>
      <c r="D303" s="402"/>
      <c r="E303" s="402"/>
      <c r="F303" s="402"/>
      <c r="G303" s="402"/>
      <c r="H303" s="402"/>
      <c r="I303" s="402"/>
      <c r="J303" s="402"/>
      <c r="K303" s="402"/>
      <c r="L303" s="402"/>
      <c r="M303" s="402"/>
      <c r="N303" s="402"/>
      <c r="O303" s="402"/>
      <c r="P303" s="402"/>
      <c r="Q303" s="402"/>
      <c r="R303" s="402"/>
      <c r="S303" s="402"/>
      <c r="T303" s="402"/>
      <c r="U303" s="402"/>
      <c r="V303" s="402"/>
    </row>
    <row r="304" spans="1:22" x14ac:dyDescent="0.25">
      <c r="A304" s="402"/>
      <c r="B304" s="402"/>
      <c r="C304" s="405"/>
      <c r="D304" s="402"/>
      <c r="E304" s="402"/>
      <c r="F304" s="402"/>
      <c r="G304" s="402"/>
      <c r="H304" s="402"/>
      <c r="I304" s="402"/>
      <c r="J304" s="402"/>
      <c r="K304" s="402"/>
      <c r="L304" s="402"/>
      <c r="M304" s="402"/>
      <c r="N304" s="402"/>
      <c r="O304" s="402"/>
      <c r="P304" s="402"/>
      <c r="Q304" s="402"/>
      <c r="R304" s="402"/>
      <c r="S304" s="402"/>
      <c r="T304" s="402"/>
      <c r="U304" s="402"/>
      <c r="V304" s="402"/>
    </row>
    <row r="305" spans="1:22" x14ac:dyDescent="0.25">
      <c r="A305" s="402"/>
      <c r="B305" s="402"/>
      <c r="C305" s="405"/>
      <c r="D305" s="402"/>
      <c r="E305" s="402"/>
      <c r="F305" s="402"/>
      <c r="G305" s="402"/>
      <c r="H305" s="402"/>
      <c r="I305" s="402"/>
      <c r="J305" s="402"/>
      <c r="K305" s="402"/>
      <c r="L305" s="402"/>
      <c r="M305" s="402"/>
      <c r="N305" s="402"/>
      <c r="O305" s="402"/>
      <c r="P305" s="402"/>
      <c r="Q305" s="402"/>
      <c r="R305" s="402"/>
      <c r="S305" s="402"/>
      <c r="T305" s="402"/>
      <c r="U305" s="402"/>
      <c r="V305" s="402"/>
    </row>
    <row r="306" spans="1:22" x14ac:dyDescent="0.25">
      <c r="A306" s="402"/>
      <c r="B306" s="402"/>
      <c r="C306" s="405"/>
      <c r="D306" s="402"/>
      <c r="E306" s="402"/>
      <c r="F306" s="402"/>
      <c r="G306" s="402"/>
      <c r="H306" s="402"/>
      <c r="I306" s="402"/>
      <c r="J306" s="402"/>
      <c r="K306" s="402"/>
      <c r="L306" s="402"/>
      <c r="M306" s="402"/>
      <c r="N306" s="402"/>
      <c r="O306" s="402"/>
      <c r="P306" s="402"/>
      <c r="Q306" s="402"/>
      <c r="R306" s="402"/>
      <c r="S306" s="402"/>
      <c r="T306" s="402"/>
      <c r="U306" s="402"/>
      <c r="V306" s="402"/>
    </row>
    <row r="307" spans="1:22" x14ac:dyDescent="0.25">
      <c r="A307" s="402"/>
      <c r="B307" s="402"/>
      <c r="C307" s="405"/>
      <c r="D307" s="402"/>
      <c r="E307" s="402"/>
      <c r="F307" s="402"/>
      <c r="G307" s="402"/>
      <c r="H307" s="402"/>
      <c r="I307" s="402"/>
      <c r="J307" s="402"/>
      <c r="K307" s="402"/>
      <c r="L307" s="402"/>
      <c r="M307" s="402"/>
      <c r="N307" s="402"/>
      <c r="O307" s="402"/>
      <c r="P307" s="402"/>
      <c r="Q307" s="402"/>
      <c r="R307" s="402"/>
      <c r="S307" s="402"/>
      <c r="T307" s="402"/>
      <c r="U307" s="402"/>
      <c r="V307" s="402"/>
    </row>
    <row r="308" spans="1:22" x14ac:dyDescent="0.25">
      <c r="A308" s="402"/>
      <c r="B308" s="402"/>
      <c r="C308" s="405"/>
      <c r="D308" s="402"/>
      <c r="E308" s="402"/>
      <c r="F308" s="402"/>
      <c r="G308" s="402"/>
      <c r="H308" s="402"/>
      <c r="I308" s="402"/>
      <c r="J308" s="402"/>
      <c r="K308" s="402"/>
      <c r="L308" s="402"/>
      <c r="M308" s="402"/>
      <c r="N308" s="402"/>
      <c r="O308" s="402"/>
      <c r="P308" s="402"/>
      <c r="Q308" s="402"/>
      <c r="R308" s="402"/>
      <c r="S308" s="402"/>
      <c r="T308" s="402"/>
      <c r="U308" s="402"/>
      <c r="V308" s="402"/>
    </row>
    <row r="309" spans="1:22" x14ac:dyDescent="0.25">
      <c r="A309" s="402"/>
      <c r="B309" s="402"/>
      <c r="C309" s="405"/>
      <c r="D309" s="402"/>
      <c r="E309" s="402"/>
      <c r="F309" s="402"/>
      <c r="G309" s="402"/>
      <c r="H309" s="402"/>
      <c r="I309" s="402"/>
      <c r="J309" s="402"/>
      <c r="K309" s="402"/>
      <c r="L309" s="402"/>
      <c r="M309" s="402"/>
      <c r="N309" s="402"/>
      <c r="O309" s="402"/>
      <c r="P309" s="402"/>
      <c r="Q309" s="402"/>
      <c r="R309" s="402"/>
      <c r="S309" s="402"/>
      <c r="T309" s="402"/>
      <c r="U309" s="402"/>
      <c r="V309" s="402"/>
    </row>
    <row r="310" spans="1:22" x14ac:dyDescent="0.25">
      <c r="A310" s="402"/>
      <c r="B310" s="402"/>
      <c r="C310" s="405"/>
      <c r="D310" s="402"/>
      <c r="E310" s="402"/>
      <c r="F310" s="402"/>
      <c r="G310" s="402"/>
      <c r="H310" s="402"/>
      <c r="I310" s="402"/>
      <c r="J310" s="402"/>
      <c r="K310" s="402"/>
      <c r="L310" s="402"/>
      <c r="M310" s="402"/>
      <c r="N310" s="402"/>
      <c r="O310" s="402"/>
      <c r="P310" s="402"/>
      <c r="Q310" s="402"/>
      <c r="R310" s="402"/>
      <c r="S310" s="402"/>
      <c r="T310" s="402"/>
      <c r="U310" s="402"/>
      <c r="V310" s="402"/>
    </row>
    <row r="311" spans="1:22" x14ac:dyDescent="0.25">
      <c r="A311" s="402"/>
      <c r="B311" s="402"/>
      <c r="C311" s="405"/>
      <c r="D311" s="402"/>
      <c r="E311" s="402"/>
      <c r="F311" s="402"/>
      <c r="G311" s="402"/>
      <c r="H311" s="402"/>
      <c r="I311" s="402"/>
      <c r="J311" s="402"/>
      <c r="K311" s="402"/>
      <c r="L311" s="402"/>
      <c r="M311" s="402"/>
      <c r="N311" s="402"/>
      <c r="O311" s="402"/>
      <c r="P311" s="402"/>
      <c r="Q311" s="402"/>
      <c r="R311" s="402"/>
      <c r="S311" s="402"/>
      <c r="T311" s="402"/>
      <c r="U311" s="402"/>
      <c r="V311" s="402"/>
    </row>
    <row r="312" spans="1:22" x14ac:dyDescent="0.25">
      <c r="A312" s="402"/>
      <c r="B312" s="402"/>
      <c r="C312" s="405"/>
      <c r="D312" s="402"/>
      <c r="E312" s="402"/>
      <c r="F312" s="402"/>
      <c r="G312" s="402"/>
      <c r="H312" s="402"/>
      <c r="I312" s="402"/>
      <c r="J312" s="402"/>
      <c r="K312" s="402"/>
      <c r="L312" s="402"/>
      <c r="M312" s="402"/>
      <c r="N312" s="402"/>
      <c r="O312" s="402"/>
      <c r="P312" s="402"/>
      <c r="Q312" s="402"/>
      <c r="R312" s="402"/>
      <c r="S312" s="402"/>
      <c r="T312" s="402"/>
      <c r="U312" s="402"/>
      <c r="V312" s="402"/>
    </row>
    <row r="313" spans="1:22" x14ac:dyDescent="0.25">
      <c r="A313" s="402"/>
      <c r="B313" s="402"/>
      <c r="C313" s="405"/>
      <c r="D313" s="402"/>
      <c r="E313" s="402"/>
      <c r="F313" s="402"/>
      <c r="G313" s="402"/>
      <c r="H313" s="402"/>
      <c r="I313" s="402"/>
      <c r="J313" s="402"/>
      <c r="K313" s="402"/>
      <c r="L313" s="402"/>
      <c r="M313" s="402"/>
      <c r="N313" s="402"/>
      <c r="O313" s="402"/>
      <c r="P313" s="402"/>
      <c r="Q313" s="402"/>
      <c r="R313" s="402"/>
      <c r="S313" s="402"/>
      <c r="T313" s="402"/>
      <c r="U313" s="402"/>
      <c r="V313" s="402"/>
    </row>
    <row r="314" spans="1:22" x14ac:dyDescent="0.25">
      <c r="A314" s="402"/>
      <c r="B314" s="402"/>
      <c r="C314" s="405"/>
      <c r="D314" s="402"/>
      <c r="E314" s="402"/>
      <c r="F314" s="402"/>
      <c r="G314" s="402"/>
      <c r="H314" s="402"/>
      <c r="I314" s="402"/>
      <c r="J314" s="402"/>
      <c r="K314" s="402"/>
      <c r="L314" s="402"/>
      <c r="M314" s="402"/>
      <c r="N314" s="402"/>
      <c r="O314" s="402"/>
      <c r="P314" s="402"/>
      <c r="Q314" s="402"/>
      <c r="R314" s="402"/>
      <c r="S314" s="402"/>
      <c r="T314" s="402"/>
      <c r="U314" s="402"/>
      <c r="V314" s="402"/>
    </row>
    <row r="315" spans="1:22" x14ac:dyDescent="0.25">
      <c r="A315" s="402"/>
      <c r="B315" s="402"/>
      <c r="C315" s="405"/>
      <c r="D315" s="402"/>
      <c r="E315" s="402"/>
      <c r="F315" s="402"/>
      <c r="G315" s="402"/>
      <c r="H315" s="402"/>
      <c r="I315" s="402"/>
      <c r="J315" s="402"/>
      <c r="K315" s="402"/>
      <c r="L315" s="402"/>
      <c r="M315" s="402"/>
      <c r="N315" s="402"/>
      <c r="O315" s="402"/>
      <c r="P315" s="402"/>
      <c r="Q315" s="402"/>
      <c r="R315" s="402"/>
      <c r="S315" s="402"/>
      <c r="T315" s="402"/>
      <c r="U315" s="402"/>
      <c r="V315" s="402"/>
    </row>
    <row r="316" spans="1:22" x14ac:dyDescent="0.25">
      <c r="A316" s="402"/>
      <c r="B316" s="402"/>
      <c r="C316" s="405"/>
      <c r="D316" s="402"/>
      <c r="E316" s="402"/>
      <c r="F316" s="402"/>
      <c r="G316" s="402"/>
      <c r="H316" s="402"/>
      <c r="I316" s="402"/>
      <c r="J316" s="402"/>
      <c r="K316" s="402"/>
      <c r="L316" s="402"/>
      <c r="M316" s="402"/>
      <c r="N316" s="402"/>
      <c r="O316" s="402"/>
      <c r="P316" s="402"/>
      <c r="Q316" s="402"/>
      <c r="R316" s="402"/>
      <c r="S316" s="402"/>
      <c r="T316" s="402"/>
      <c r="U316" s="402"/>
      <c r="V316" s="402"/>
    </row>
    <row r="317" spans="1:22" x14ac:dyDescent="0.25">
      <c r="A317" s="402"/>
      <c r="B317" s="402"/>
      <c r="C317" s="405"/>
      <c r="D317" s="402"/>
      <c r="E317" s="402"/>
      <c r="F317" s="402"/>
      <c r="G317" s="402"/>
      <c r="H317" s="402"/>
      <c r="I317" s="402"/>
      <c r="J317" s="402"/>
      <c r="K317" s="402"/>
      <c r="L317" s="402"/>
      <c r="M317" s="402"/>
      <c r="N317" s="402"/>
      <c r="O317" s="402"/>
      <c r="P317" s="402"/>
      <c r="Q317" s="402"/>
      <c r="R317" s="402"/>
      <c r="S317" s="402"/>
      <c r="T317" s="402"/>
      <c r="U317" s="402"/>
      <c r="V317" s="402"/>
    </row>
    <row r="318" spans="1:22" x14ac:dyDescent="0.25">
      <c r="A318" s="402"/>
      <c r="B318" s="402"/>
      <c r="C318" s="405"/>
      <c r="D318" s="402"/>
      <c r="E318" s="402"/>
      <c r="F318" s="402"/>
      <c r="G318" s="402"/>
      <c r="H318" s="402"/>
      <c r="I318" s="402"/>
      <c r="J318" s="402"/>
      <c r="K318" s="402"/>
      <c r="L318" s="402"/>
      <c r="M318" s="402"/>
      <c r="N318" s="402"/>
      <c r="O318" s="402"/>
      <c r="P318" s="402"/>
      <c r="Q318" s="402"/>
      <c r="R318" s="402"/>
      <c r="S318" s="402"/>
      <c r="T318" s="402"/>
      <c r="U318" s="402"/>
      <c r="V318" s="402"/>
    </row>
    <row r="319" spans="1:22" x14ac:dyDescent="0.25">
      <c r="A319" s="402"/>
      <c r="B319" s="402"/>
      <c r="C319" s="405"/>
      <c r="D319" s="402"/>
      <c r="E319" s="402"/>
      <c r="F319" s="402"/>
      <c r="G319" s="402"/>
      <c r="H319" s="402"/>
      <c r="I319" s="402"/>
      <c r="J319" s="402"/>
      <c r="K319" s="402"/>
      <c r="L319" s="402"/>
      <c r="M319" s="402"/>
      <c r="N319" s="402"/>
      <c r="O319" s="402"/>
      <c r="P319" s="402"/>
      <c r="Q319" s="402"/>
      <c r="R319" s="402"/>
      <c r="S319" s="402"/>
      <c r="T319" s="402"/>
      <c r="U319" s="402"/>
      <c r="V319" s="402"/>
    </row>
    <row r="320" spans="1:22" x14ac:dyDescent="0.25">
      <c r="A320" s="402"/>
      <c r="B320" s="402"/>
      <c r="C320" s="405"/>
      <c r="D320" s="402"/>
      <c r="E320" s="402"/>
      <c r="F320" s="402"/>
      <c r="G320" s="402"/>
      <c r="H320" s="402"/>
      <c r="I320" s="402"/>
      <c r="J320" s="402"/>
      <c r="K320" s="402"/>
      <c r="L320" s="402"/>
      <c r="M320" s="402"/>
      <c r="N320" s="402"/>
      <c r="O320" s="402"/>
      <c r="P320" s="402"/>
      <c r="Q320" s="402"/>
      <c r="R320" s="402"/>
      <c r="S320" s="402"/>
      <c r="T320" s="402"/>
      <c r="U320" s="402"/>
      <c r="V320" s="402"/>
    </row>
    <row r="321" spans="1:22" x14ac:dyDescent="0.25">
      <c r="A321" s="402"/>
      <c r="B321" s="402"/>
      <c r="C321" s="405"/>
      <c r="D321" s="402"/>
      <c r="E321" s="402"/>
      <c r="F321" s="402"/>
      <c r="G321" s="402"/>
      <c r="H321" s="402"/>
      <c r="I321" s="402"/>
      <c r="J321" s="402"/>
      <c r="K321" s="402"/>
      <c r="L321" s="402"/>
      <c r="M321" s="402"/>
      <c r="N321" s="402"/>
      <c r="O321" s="402"/>
      <c r="P321" s="402"/>
      <c r="Q321" s="402"/>
      <c r="R321" s="402"/>
      <c r="S321" s="402"/>
      <c r="T321" s="402"/>
      <c r="U321" s="402"/>
      <c r="V321" s="402"/>
    </row>
    <row r="322" spans="1:22" x14ac:dyDescent="0.25">
      <c r="A322" s="402"/>
      <c r="B322" s="402"/>
      <c r="C322" s="405"/>
      <c r="D322" s="402"/>
      <c r="E322" s="402"/>
      <c r="F322" s="402"/>
      <c r="G322" s="402"/>
      <c r="H322" s="402"/>
      <c r="I322" s="402"/>
      <c r="J322" s="402"/>
      <c r="K322" s="402"/>
      <c r="L322" s="402"/>
      <c r="M322" s="402"/>
      <c r="N322" s="402"/>
      <c r="O322" s="402"/>
      <c r="P322" s="402"/>
      <c r="Q322" s="402"/>
      <c r="R322" s="402"/>
      <c r="S322" s="402"/>
      <c r="T322" s="402"/>
      <c r="U322" s="402"/>
      <c r="V322" s="402"/>
    </row>
    <row r="323" spans="1:22" x14ac:dyDescent="0.25">
      <c r="A323" s="402"/>
      <c r="B323" s="402"/>
      <c r="C323" s="405"/>
      <c r="D323" s="402"/>
      <c r="E323" s="402"/>
      <c r="F323" s="402"/>
      <c r="G323" s="402"/>
      <c r="H323" s="402"/>
      <c r="I323" s="402"/>
      <c r="J323" s="402"/>
      <c r="K323" s="402"/>
      <c r="L323" s="402"/>
      <c r="M323" s="402"/>
      <c r="N323" s="402"/>
      <c r="O323" s="402"/>
      <c r="P323" s="402"/>
      <c r="Q323" s="402"/>
      <c r="R323" s="402"/>
      <c r="S323" s="402"/>
      <c r="T323" s="402"/>
      <c r="U323" s="402"/>
      <c r="V323" s="402"/>
    </row>
    <row r="324" spans="1:22" x14ac:dyDescent="0.25">
      <c r="A324" s="402"/>
      <c r="B324" s="402"/>
      <c r="C324" s="405"/>
      <c r="D324" s="402"/>
      <c r="E324" s="402"/>
      <c r="F324" s="402"/>
      <c r="G324" s="402"/>
      <c r="H324" s="402"/>
      <c r="I324" s="402"/>
      <c r="J324" s="402"/>
      <c r="K324" s="402"/>
      <c r="L324" s="402"/>
      <c r="M324" s="402"/>
      <c r="N324" s="402"/>
      <c r="O324" s="402"/>
      <c r="P324" s="402"/>
      <c r="Q324" s="402"/>
      <c r="R324" s="402"/>
      <c r="S324" s="402"/>
      <c r="T324" s="402"/>
      <c r="U324" s="402"/>
      <c r="V324" s="402"/>
    </row>
    <row r="325" spans="1:22" x14ac:dyDescent="0.25">
      <c r="A325" s="402"/>
      <c r="B325" s="402"/>
      <c r="C325" s="405"/>
      <c r="D325" s="402"/>
      <c r="E325" s="402"/>
      <c r="F325" s="402"/>
      <c r="G325" s="402"/>
      <c r="H325" s="402"/>
      <c r="I325" s="402"/>
      <c r="J325" s="402"/>
      <c r="K325" s="402"/>
      <c r="L325" s="402"/>
      <c r="M325" s="402"/>
      <c r="N325" s="402"/>
      <c r="O325" s="402"/>
      <c r="P325" s="402"/>
      <c r="Q325" s="402"/>
      <c r="R325" s="402"/>
      <c r="S325" s="402"/>
      <c r="T325" s="402"/>
      <c r="U325" s="402"/>
      <c r="V325" s="402"/>
    </row>
    <row r="326" spans="1:22" x14ac:dyDescent="0.25">
      <c r="A326" s="402"/>
      <c r="B326" s="402"/>
      <c r="C326" s="405"/>
      <c r="D326" s="402"/>
      <c r="E326" s="402"/>
      <c r="F326" s="402"/>
      <c r="G326" s="402"/>
      <c r="H326" s="402"/>
      <c r="I326" s="402"/>
      <c r="J326" s="402"/>
      <c r="K326" s="402"/>
      <c r="L326" s="402"/>
      <c r="M326" s="402"/>
      <c r="N326" s="402"/>
      <c r="O326" s="402"/>
      <c r="P326" s="402"/>
      <c r="Q326" s="402"/>
      <c r="R326" s="402"/>
      <c r="S326" s="402"/>
      <c r="T326" s="402"/>
      <c r="U326" s="402"/>
      <c r="V326" s="402"/>
    </row>
    <row r="327" spans="1:22" x14ac:dyDescent="0.25">
      <c r="A327" s="402"/>
      <c r="B327" s="402"/>
      <c r="C327" s="405"/>
      <c r="D327" s="402"/>
      <c r="E327" s="402"/>
      <c r="F327" s="402"/>
      <c r="G327" s="402"/>
      <c r="H327" s="402"/>
      <c r="I327" s="402"/>
      <c r="J327" s="402"/>
      <c r="K327" s="402"/>
      <c r="L327" s="402"/>
      <c r="M327" s="402"/>
      <c r="N327" s="402"/>
      <c r="O327" s="402"/>
      <c r="P327" s="402"/>
      <c r="Q327" s="402"/>
      <c r="R327" s="402"/>
      <c r="S327" s="402"/>
      <c r="T327" s="402"/>
      <c r="U327" s="402"/>
      <c r="V327" s="402"/>
    </row>
    <row r="328" spans="1:22" x14ac:dyDescent="0.25">
      <c r="A328" s="402"/>
      <c r="B328" s="402"/>
      <c r="C328" s="405"/>
      <c r="D328" s="402"/>
      <c r="E328" s="402"/>
      <c r="F328" s="402"/>
      <c r="G328" s="402"/>
      <c r="H328" s="402"/>
      <c r="I328" s="402"/>
      <c r="J328" s="402"/>
      <c r="K328" s="402"/>
      <c r="L328" s="402"/>
      <c r="M328" s="402"/>
      <c r="N328" s="402"/>
      <c r="O328" s="402"/>
      <c r="P328" s="402"/>
      <c r="Q328" s="402"/>
      <c r="R328" s="402"/>
      <c r="S328" s="402"/>
      <c r="T328" s="402"/>
      <c r="U328" s="402"/>
      <c r="V328" s="402"/>
    </row>
    <row r="329" spans="1:22" x14ac:dyDescent="0.25">
      <c r="A329" s="402"/>
      <c r="B329" s="402"/>
      <c r="C329" s="405"/>
      <c r="D329" s="402"/>
      <c r="E329" s="402"/>
      <c r="F329" s="402"/>
      <c r="G329" s="402"/>
      <c r="H329" s="402"/>
      <c r="I329" s="402"/>
      <c r="J329" s="402"/>
      <c r="K329" s="402"/>
      <c r="L329" s="402"/>
      <c r="M329" s="402"/>
      <c r="N329" s="402"/>
      <c r="O329" s="402"/>
      <c r="P329" s="402"/>
      <c r="Q329" s="402"/>
      <c r="R329" s="402"/>
      <c r="S329" s="402"/>
      <c r="T329" s="402"/>
      <c r="U329" s="402"/>
      <c r="V329" s="402"/>
    </row>
    <row r="330" spans="1:22" x14ac:dyDescent="0.25">
      <c r="A330" s="402"/>
      <c r="B330" s="402"/>
      <c r="C330" s="405"/>
      <c r="D330" s="402"/>
      <c r="E330" s="402"/>
      <c r="F330" s="402"/>
      <c r="G330" s="402"/>
      <c r="H330" s="402"/>
      <c r="I330" s="402"/>
      <c r="J330" s="402"/>
      <c r="K330" s="402"/>
      <c r="L330" s="402"/>
      <c r="M330" s="402"/>
      <c r="N330" s="402"/>
      <c r="O330" s="402"/>
      <c r="P330" s="402"/>
      <c r="Q330" s="402"/>
      <c r="R330" s="402"/>
      <c r="S330" s="402"/>
      <c r="T330" s="402"/>
      <c r="U330" s="402"/>
      <c r="V330" s="402"/>
    </row>
    <row r="331" spans="1:22" x14ac:dyDescent="0.25">
      <c r="A331" s="402"/>
      <c r="B331" s="402"/>
      <c r="C331" s="405"/>
      <c r="D331" s="402"/>
      <c r="E331" s="402"/>
      <c r="F331" s="402"/>
      <c r="G331" s="402"/>
      <c r="H331" s="402"/>
      <c r="I331" s="402"/>
      <c r="J331" s="402"/>
      <c r="K331" s="402"/>
      <c r="L331" s="402"/>
      <c r="M331" s="402"/>
      <c r="N331" s="402"/>
      <c r="O331" s="402"/>
      <c r="P331" s="402"/>
      <c r="Q331" s="402"/>
      <c r="R331" s="402"/>
      <c r="S331" s="402"/>
      <c r="T331" s="402"/>
      <c r="U331" s="402"/>
      <c r="V331" s="402"/>
    </row>
    <row r="332" spans="1:22" x14ac:dyDescent="0.25">
      <c r="A332" s="402"/>
      <c r="B332" s="402"/>
      <c r="C332" s="405"/>
      <c r="D332" s="402"/>
      <c r="E332" s="402"/>
      <c r="F332" s="402"/>
      <c r="G332" s="402"/>
      <c r="H332" s="402"/>
      <c r="I332" s="402"/>
      <c r="J332" s="402"/>
      <c r="K332" s="402"/>
      <c r="L332" s="402"/>
      <c r="M332" s="402"/>
      <c r="N332" s="402"/>
      <c r="O332" s="402"/>
      <c r="P332" s="402"/>
      <c r="Q332" s="402"/>
      <c r="R332" s="402"/>
      <c r="S332" s="402"/>
      <c r="T332" s="402"/>
      <c r="U332" s="402"/>
      <c r="V332" s="402"/>
    </row>
    <row r="333" spans="1:22" x14ac:dyDescent="0.25">
      <c r="A333" s="402"/>
      <c r="B333" s="402"/>
      <c r="C333" s="405"/>
      <c r="D333" s="402"/>
      <c r="E333" s="402"/>
      <c r="F333" s="402"/>
      <c r="G333" s="402"/>
      <c r="H333" s="402"/>
      <c r="I333" s="402"/>
      <c r="J333" s="402"/>
      <c r="K333" s="402"/>
      <c r="L333" s="402"/>
      <c r="M333" s="402"/>
      <c r="N333" s="402"/>
      <c r="O333" s="402"/>
      <c r="P333" s="402"/>
      <c r="Q333" s="402"/>
      <c r="R333" s="402"/>
      <c r="S333" s="402"/>
      <c r="T333" s="402"/>
      <c r="U333" s="402"/>
      <c r="V333" s="402"/>
    </row>
    <row r="334" spans="1:22" x14ac:dyDescent="0.25">
      <c r="A334" s="402"/>
      <c r="B334" s="402"/>
      <c r="C334" s="405"/>
      <c r="D334" s="402"/>
      <c r="E334" s="402"/>
      <c r="F334" s="402"/>
      <c r="G334" s="402"/>
      <c r="H334" s="402"/>
      <c r="I334" s="402"/>
      <c r="J334" s="402"/>
      <c r="K334" s="402"/>
      <c r="L334" s="402"/>
      <c r="M334" s="402"/>
      <c r="N334" s="402"/>
      <c r="O334" s="402"/>
      <c r="P334" s="402"/>
      <c r="Q334" s="402"/>
      <c r="R334" s="402"/>
      <c r="S334" s="402"/>
      <c r="T334" s="402"/>
      <c r="U334" s="402"/>
      <c r="V334" s="402"/>
    </row>
    <row r="335" spans="1:22" x14ac:dyDescent="0.25">
      <c r="A335" s="402"/>
      <c r="B335" s="402"/>
      <c r="C335" s="405"/>
      <c r="D335" s="402"/>
      <c r="E335" s="402"/>
      <c r="F335" s="402"/>
      <c r="G335" s="402"/>
      <c r="H335" s="402"/>
      <c r="I335" s="402"/>
      <c r="J335" s="402"/>
      <c r="K335" s="402"/>
      <c r="L335" s="402"/>
      <c r="M335" s="402"/>
      <c r="N335" s="402"/>
      <c r="O335" s="402"/>
      <c r="P335" s="402"/>
      <c r="Q335" s="402"/>
      <c r="R335" s="402"/>
      <c r="S335" s="402"/>
      <c r="T335" s="402"/>
      <c r="U335" s="402"/>
      <c r="V335" s="402"/>
    </row>
    <row r="336" spans="1:22" x14ac:dyDescent="0.25">
      <c r="A336" s="402"/>
      <c r="B336" s="402"/>
      <c r="C336" s="405"/>
      <c r="D336" s="402"/>
      <c r="E336" s="402"/>
      <c r="F336" s="402"/>
      <c r="G336" s="402"/>
      <c r="H336" s="402"/>
      <c r="I336" s="402"/>
      <c r="J336" s="402"/>
      <c r="K336" s="402"/>
      <c r="L336" s="402"/>
      <c r="M336" s="402"/>
      <c r="N336" s="402"/>
      <c r="O336" s="402"/>
      <c r="P336" s="402"/>
      <c r="Q336" s="402"/>
      <c r="R336" s="402"/>
      <c r="S336" s="402"/>
      <c r="T336" s="402"/>
      <c r="U336" s="402"/>
      <c r="V336" s="402"/>
    </row>
    <row r="337" spans="1:22" x14ac:dyDescent="0.25">
      <c r="A337" s="402"/>
      <c r="B337" s="402"/>
      <c r="C337" s="405"/>
      <c r="D337" s="402"/>
      <c r="E337" s="402"/>
      <c r="F337" s="402"/>
      <c r="G337" s="402"/>
      <c r="H337" s="402"/>
      <c r="I337" s="402"/>
      <c r="J337" s="402"/>
      <c r="K337" s="402"/>
      <c r="L337" s="402"/>
      <c r="M337" s="402"/>
      <c r="N337" s="402"/>
      <c r="O337" s="402"/>
      <c r="P337" s="402"/>
      <c r="Q337" s="402"/>
      <c r="R337" s="402"/>
      <c r="S337" s="402"/>
      <c r="T337" s="402"/>
      <c r="U337" s="402"/>
      <c r="V337" s="402"/>
    </row>
    <row r="338" spans="1:22" x14ac:dyDescent="0.25">
      <c r="A338" s="402"/>
      <c r="B338" s="402"/>
      <c r="C338" s="405"/>
      <c r="D338" s="402"/>
      <c r="E338" s="402"/>
      <c r="F338" s="402"/>
      <c r="G338" s="402"/>
      <c r="H338" s="402"/>
      <c r="I338" s="402"/>
      <c r="J338" s="402"/>
      <c r="K338" s="402"/>
      <c r="L338" s="402"/>
      <c r="M338" s="402"/>
      <c r="N338" s="402"/>
      <c r="O338" s="402"/>
      <c r="P338" s="402"/>
      <c r="Q338" s="402"/>
      <c r="R338" s="402"/>
      <c r="S338" s="402"/>
      <c r="T338" s="402"/>
      <c r="U338" s="402"/>
      <c r="V338" s="402"/>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1"/>
  <sheetViews>
    <sheetView view="pageBreakPreview" topLeftCell="A15" zoomScale="55" zoomScaleSheetLayoutView="55" workbookViewId="0">
      <selection activeCell="M22" sqref="M22"/>
    </sheetView>
  </sheetViews>
  <sheetFormatPr defaultColWidth="9.140625" defaultRowHeight="15" x14ac:dyDescent="0.25"/>
  <cols>
    <col min="1" max="1" width="7.42578125" style="72" customWidth="1"/>
    <col min="2" max="2" width="35.85546875" style="72" customWidth="1"/>
    <col min="3" max="3" width="31.140625" style="72" customWidth="1"/>
    <col min="4" max="4" width="25" style="72" customWidth="1"/>
    <col min="5" max="5" width="50" style="72" customWidth="1"/>
    <col min="6" max="6" width="57" style="72" customWidth="1"/>
    <col min="7" max="7" width="57.5703125" style="72" customWidth="1"/>
    <col min="8" max="10" width="20.5703125" style="72" customWidth="1"/>
    <col min="11" max="11" width="16" style="72" customWidth="1"/>
    <col min="12" max="12" width="20.5703125" style="72" customWidth="1"/>
    <col min="13" max="13" width="21.28515625" style="72" customWidth="1"/>
    <col min="14" max="14" width="23.85546875" style="72" customWidth="1"/>
    <col min="15" max="15" width="17.85546875" style="72" customWidth="1"/>
    <col min="16" max="16" width="23.85546875" style="72" customWidth="1"/>
    <col min="17" max="17" width="68.42578125" style="72" customWidth="1"/>
    <col min="18" max="18" width="57.42578125" style="72" customWidth="1"/>
    <col min="19" max="19" width="43" style="72" customWidth="1"/>
    <col min="20" max="16384" width="9.140625" style="72"/>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08" t="str">
        <f>CONCATENATE('1. паспорт местоположение'!A5:B5,'1. паспорт местоположение'!C5)</f>
        <v>Год раскрытия информации: 2026 год</v>
      </c>
      <c r="B4" s="408"/>
      <c r="C4" s="408"/>
      <c r="D4" s="408"/>
      <c r="E4" s="408"/>
      <c r="F4" s="408"/>
      <c r="G4" s="408"/>
      <c r="H4" s="408"/>
      <c r="I4" s="408"/>
      <c r="J4" s="408"/>
      <c r="K4" s="408"/>
      <c r="L4" s="408"/>
      <c r="M4" s="408"/>
      <c r="N4" s="408"/>
      <c r="O4" s="408"/>
      <c r="P4" s="408"/>
      <c r="Q4" s="408"/>
      <c r="R4" s="408"/>
      <c r="S4" s="408"/>
    </row>
    <row r="5" spans="1:28" s="2" customFormat="1" ht="15.75" x14ac:dyDescent="0.2">
      <c r="A5" s="74"/>
    </row>
    <row r="6" spans="1:28" s="2" customFormat="1" ht="18.75" x14ac:dyDescent="0.2">
      <c r="A6" s="418" t="s">
        <v>7</v>
      </c>
      <c r="B6" s="418"/>
      <c r="C6" s="418"/>
      <c r="D6" s="418"/>
      <c r="E6" s="418"/>
      <c r="F6" s="418"/>
      <c r="G6" s="418"/>
      <c r="H6" s="418"/>
      <c r="I6" s="418"/>
      <c r="J6" s="418"/>
      <c r="K6" s="418"/>
      <c r="L6" s="418"/>
      <c r="M6" s="418"/>
      <c r="N6" s="418"/>
      <c r="O6" s="418"/>
      <c r="P6" s="418"/>
      <c r="Q6" s="418"/>
      <c r="R6" s="418"/>
      <c r="S6" s="418"/>
      <c r="T6" s="75"/>
      <c r="U6" s="75"/>
      <c r="V6" s="75"/>
      <c r="W6" s="75"/>
      <c r="X6" s="75"/>
      <c r="Y6" s="75"/>
      <c r="Z6" s="75"/>
      <c r="AA6" s="75"/>
      <c r="AB6" s="75"/>
    </row>
    <row r="7" spans="1:28" s="2" customFormat="1" ht="18.75" x14ac:dyDescent="0.2">
      <c r="A7" s="418"/>
      <c r="B7" s="418"/>
      <c r="C7" s="418"/>
      <c r="D7" s="418"/>
      <c r="E7" s="418"/>
      <c r="F7" s="418"/>
      <c r="G7" s="418"/>
      <c r="H7" s="418"/>
      <c r="I7" s="418"/>
      <c r="J7" s="418"/>
      <c r="K7" s="418"/>
      <c r="L7" s="418"/>
      <c r="M7" s="418"/>
      <c r="N7" s="418"/>
      <c r="O7" s="418"/>
      <c r="P7" s="418"/>
      <c r="Q7" s="418"/>
      <c r="R7" s="418"/>
      <c r="S7" s="418"/>
      <c r="T7" s="75"/>
      <c r="U7" s="75"/>
      <c r="V7" s="75"/>
      <c r="W7" s="75"/>
      <c r="X7" s="75"/>
      <c r="Y7" s="75"/>
      <c r="Z7" s="75"/>
      <c r="AA7" s="75"/>
      <c r="AB7" s="75"/>
    </row>
    <row r="8" spans="1:28" s="2" customFormat="1" ht="18.75" x14ac:dyDescent="0.2">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75"/>
      <c r="U8" s="75"/>
      <c r="V8" s="75"/>
      <c r="W8" s="75"/>
      <c r="X8" s="75"/>
      <c r="Y8" s="75"/>
      <c r="Z8" s="75"/>
      <c r="AA8" s="75"/>
      <c r="AB8" s="75"/>
    </row>
    <row r="9" spans="1:28" s="2" customFormat="1" ht="18.75" x14ac:dyDescent="0.2">
      <c r="A9" s="423" t="s">
        <v>6</v>
      </c>
      <c r="B9" s="423"/>
      <c r="C9" s="423"/>
      <c r="D9" s="423"/>
      <c r="E9" s="423"/>
      <c r="F9" s="423"/>
      <c r="G9" s="423"/>
      <c r="H9" s="423"/>
      <c r="I9" s="423"/>
      <c r="J9" s="423"/>
      <c r="K9" s="423"/>
      <c r="L9" s="423"/>
      <c r="M9" s="423"/>
      <c r="N9" s="423"/>
      <c r="O9" s="423"/>
      <c r="P9" s="423"/>
      <c r="Q9" s="423"/>
      <c r="R9" s="423"/>
      <c r="S9" s="423"/>
      <c r="T9" s="75"/>
      <c r="U9" s="75"/>
      <c r="V9" s="75"/>
      <c r="W9" s="75"/>
      <c r="X9" s="75"/>
      <c r="Y9" s="75"/>
      <c r="Z9" s="75"/>
      <c r="AA9" s="75"/>
      <c r="AB9" s="75"/>
    </row>
    <row r="10" spans="1:28" s="2" customFormat="1" ht="18.75" x14ac:dyDescent="0.2">
      <c r="A10" s="418"/>
      <c r="B10" s="418"/>
      <c r="C10" s="418"/>
      <c r="D10" s="418"/>
      <c r="E10" s="418"/>
      <c r="F10" s="418"/>
      <c r="G10" s="418"/>
      <c r="H10" s="418"/>
      <c r="I10" s="418"/>
      <c r="J10" s="418"/>
      <c r="K10" s="418"/>
      <c r="L10" s="418"/>
      <c r="M10" s="418"/>
      <c r="N10" s="418"/>
      <c r="O10" s="418"/>
      <c r="P10" s="418"/>
      <c r="Q10" s="418"/>
      <c r="R10" s="418"/>
      <c r="S10" s="418"/>
      <c r="T10" s="75"/>
      <c r="U10" s="75"/>
      <c r="V10" s="75"/>
      <c r="W10" s="75"/>
      <c r="X10" s="75"/>
      <c r="Y10" s="75"/>
      <c r="Z10" s="75"/>
      <c r="AA10" s="75"/>
      <c r="AB10" s="75"/>
    </row>
    <row r="11" spans="1:28" s="2" customFormat="1" ht="18.75" x14ac:dyDescent="0.2">
      <c r="A11" s="419" t="str">
        <f>'1. паспорт местоположение'!A12:C12</f>
        <v>N_22-0534</v>
      </c>
      <c r="B11" s="419"/>
      <c r="C11" s="419"/>
      <c r="D11" s="419"/>
      <c r="E11" s="419"/>
      <c r="F11" s="419"/>
      <c r="G11" s="419"/>
      <c r="H11" s="419"/>
      <c r="I11" s="419"/>
      <c r="J11" s="419"/>
      <c r="K11" s="419"/>
      <c r="L11" s="419"/>
      <c r="M11" s="419"/>
      <c r="N11" s="419"/>
      <c r="O11" s="419"/>
      <c r="P11" s="419"/>
      <c r="Q11" s="419"/>
      <c r="R11" s="419"/>
      <c r="S11" s="419"/>
      <c r="T11" s="75"/>
      <c r="U11" s="75"/>
      <c r="V11" s="75"/>
      <c r="W11" s="75"/>
      <c r="X11" s="75"/>
      <c r="Y11" s="75"/>
      <c r="Z11" s="75"/>
      <c r="AA11" s="75"/>
      <c r="AB11" s="75"/>
    </row>
    <row r="12" spans="1:28" s="2" customFormat="1" ht="18.75" x14ac:dyDescent="0.2">
      <c r="A12" s="423" t="s">
        <v>5</v>
      </c>
      <c r="B12" s="423"/>
      <c r="C12" s="423"/>
      <c r="D12" s="423"/>
      <c r="E12" s="423"/>
      <c r="F12" s="423"/>
      <c r="G12" s="423"/>
      <c r="H12" s="423"/>
      <c r="I12" s="423"/>
      <c r="J12" s="423"/>
      <c r="K12" s="423"/>
      <c r="L12" s="423"/>
      <c r="M12" s="423"/>
      <c r="N12" s="423"/>
      <c r="O12" s="423"/>
      <c r="P12" s="423"/>
      <c r="Q12" s="423"/>
      <c r="R12" s="423"/>
      <c r="S12" s="423"/>
      <c r="T12" s="75"/>
      <c r="U12" s="75"/>
      <c r="V12" s="75"/>
      <c r="W12" s="75"/>
      <c r="X12" s="75"/>
      <c r="Y12" s="75"/>
      <c r="Z12" s="75"/>
      <c r="AA12" s="75"/>
      <c r="AB12" s="75"/>
    </row>
    <row r="13" spans="1:28" s="80"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79"/>
      <c r="U13" s="79"/>
      <c r="V13" s="79"/>
      <c r="W13" s="79"/>
      <c r="X13" s="79"/>
      <c r="Y13" s="79"/>
      <c r="Z13" s="79"/>
      <c r="AA13" s="79"/>
      <c r="AB13" s="79"/>
    </row>
    <row r="14" spans="1:28" s="81" customFormat="1" ht="15.75" x14ac:dyDescent="0.2">
      <c r="A14" s="425"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4" s="425"/>
      <c r="C14" s="425"/>
      <c r="D14" s="425"/>
      <c r="E14" s="425"/>
      <c r="F14" s="425"/>
      <c r="G14" s="425"/>
      <c r="H14" s="425"/>
      <c r="I14" s="425"/>
      <c r="J14" s="425"/>
      <c r="K14" s="425"/>
      <c r="L14" s="425"/>
      <c r="M14" s="425"/>
      <c r="N14" s="425"/>
      <c r="O14" s="425"/>
      <c r="P14" s="425"/>
      <c r="Q14" s="425"/>
      <c r="R14" s="425"/>
      <c r="S14" s="425"/>
      <c r="T14" s="77"/>
      <c r="U14" s="77"/>
      <c r="V14" s="77"/>
      <c r="W14" s="77"/>
      <c r="X14" s="77"/>
      <c r="Y14" s="77"/>
      <c r="Z14" s="77"/>
      <c r="AA14" s="77"/>
      <c r="AB14" s="77"/>
    </row>
    <row r="15" spans="1:28" s="81" customFormat="1" ht="15" customHeight="1" x14ac:dyDescent="0.2">
      <c r="A15" s="423" t="s">
        <v>4</v>
      </c>
      <c r="B15" s="423"/>
      <c r="C15" s="423"/>
      <c r="D15" s="423"/>
      <c r="E15" s="423"/>
      <c r="F15" s="423"/>
      <c r="G15" s="423"/>
      <c r="H15" s="423"/>
      <c r="I15" s="423"/>
      <c r="J15" s="423"/>
      <c r="K15" s="423"/>
      <c r="L15" s="423"/>
      <c r="M15" s="423"/>
      <c r="N15" s="423"/>
      <c r="O15" s="423"/>
      <c r="P15" s="423"/>
      <c r="Q15" s="423"/>
      <c r="R15" s="423"/>
      <c r="S15" s="423"/>
      <c r="T15" s="78"/>
      <c r="U15" s="78"/>
      <c r="V15" s="78"/>
      <c r="W15" s="78"/>
      <c r="X15" s="78"/>
      <c r="Y15" s="78"/>
      <c r="Z15" s="78"/>
      <c r="AA15" s="78"/>
      <c r="AB15" s="78"/>
    </row>
    <row r="16" spans="1:28" s="81"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82"/>
      <c r="U16" s="82"/>
      <c r="V16" s="82"/>
      <c r="W16" s="82"/>
      <c r="X16" s="82"/>
      <c r="Y16" s="82"/>
    </row>
    <row r="17" spans="1:28" s="81" customFormat="1" ht="45.75" customHeight="1" x14ac:dyDescent="0.2">
      <c r="A17" s="427" t="s">
        <v>348</v>
      </c>
      <c r="B17" s="427"/>
      <c r="C17" s="427"/>
      <c r="D17" s="427"/>
      <c r="E17" s="427"/>
      <c r="F17" s="427"/>
      <c r="G17" s="427"/>
      <c r="H17" s="427"/>
      <c r="I17" s="427"/>
      <c r="J17" s="427"/>
      <c r="K17" s="427"/>
      <c r="L17" s="427"/>
      <c r="M17" s="427"/>
      <c r="N17" s="427"/>
      <c r="O17" s="427"/>
      <c r="P17" s="427"/>
      <c r="Q17" s="427"/>
      <c r="R17" s="427"/>
      <c r="S17" s="427"/>
      <c r="T17" s="83"/>
      <c r="U17" s="83"/>
      <c r="V17" s="83"/>
      <c r="W17" s="83"/>
      <c r="X17" s="83"/>
      <c r="Y17" s="83"/>
      <c r="Z17" s="83"/>
      <c r="AA17" s="83"/>
      <c r="AB17" s="83"/>
    </row>
    <row r="18" spans="1:28" s="81"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82"/>
      <c r="U18" s="82"/>
      <c r="V18" s="82"/>
      <c r="W18" s="82"/>
      <c r="X18" s="82"/>
      <c r="Y18" s="82"/>
    </row>
    <row r="19" spans="1:28" s="81" customFormat="1" ht="54" customHeight="1" x14ac:dyDescent="0.2">
      <c r="A19" s="417" t="s">
        <v>3</v>
      </c>
      <c r="B19" s="417" t="s">
        <v>94</v>
      </c>
      <c r="C19" s="420" t="s">
        <v>271</v>
      </c>
      <c r="D19" s="417" t="s">
        <v>270</v>
      </c>
      <c r="E19" s="417" t="s">
        <v>93</v>
      </c>
      <c r="F19" s="417" t="s">
        <v>92</v>
      </c>
      <c r="G19" s="417" t="s">
        <v>266</v>
      </c>
      <c r="H19" s="417" t="s">
        <v>91</v>
      </c>
      <c r="I19" s="417" t="s">
        <v>90</v>
      </c>
      <c r="J19" s="417" t="s">
        <v>89</v>
      </c>
      <c r="K19" s="417" t="s">
        <v>88</v>
      </c>
      <c r="L19" s="417" t="s">
        <v>87</v>
      </c>
      <c r="M19" s="417" t="s">
        <v>86</v>
      </c>
      <c r="N19" s="417" t="s">
        <v>85</v>
      </c>
      <c r="O19" s="417" t="s">
        <v>84</v>
      </c>
      <c r="P19" s="417" t="s">
        <v>83</v>
      </c>
      <c r="Q19" s="417" t="s">
        <v>269</v>
      </c>
      <c r="R19" s="417"/>
      <c r="S19" s="422" t="s">
        <v>342</v>
      </c>
      <c r="T19" s="82"/>
      <c r="U19" s="82"/>
      <c r="V19" s="82"/>
      <c r="W19" s="82"/>
      <c r="X19" s="82"/>
      <c r="Y19" s="82"/>
    </row>
    <row r="20" spans="1:28" s="81" customFormat="1" ht="180.75" customHeight="1" x14ac:dyDescent="0.2">
      <c r="A20" s="417"/>
      <c r="B20" s="417"/>
      <c r="C20" s="421"/>
      <c r="D20" s="417"/>
      <c r="E20" s="417"/>
      <c r="F20" s="417"/>
      <c r="G20" s="417"/>
      <c r="H20" s="417"/>
      <c r="I20" s="417"/>
      <c r="J20" s="417"/>
      <c r="K20" s="417"/>
      <c r="L20" s="417"/>
      <c r="M20" s="417"/>
      <c r="N20" s="417"/>
      <c r="O20" s="417"/>
      <c r="P20" s="417"/>
      <c r="Q20" s="95" t="s">
        <v>267</v>
      </c>
      <c r="R20" s="96" t="s">
        <v>268</v>
      </c>
      <c r="S20" s="422"/>
      <c r="T20" s="88"/>
      <c r="U20" s="88"/>
      <c r="V20" s="88"/>
      <c r="W20" s="88"/>
      <c r="X20" s="88"/>
      <c r="Y20" s="88"/>
      <c r="Z20" s="89"/>
      <c r="AA20" s="89"/>
      <c r="AB20" s="89"/>
    </row>
    <row r="21" spans="1:28" s="81" customFormat="1" ht="18.75" x14ac:dyDescent="0.2">
      <c r="A21" s="95">
        <v>1</v>
      </c>
      <c r="B21" s="97">
        <v>2</v>
      </c>
      <c r="C21" s="95">
        <v>3</v>
      </c>
      <c r="D21" s="97">
        <v>4</v>
      </c>
      <c r="E21" s="95">
        <v>5</v>
      </c>
      <c r="F21" s="97">
        <v>6</v>
      </c>
      <c r="G21" s="95">
        <v>7</v>
      </c>
      <c r="H21" s="97">
        <v>8</v>
      </c>
      <c r="I21" s="95">
        <v>9</v>
      </c>
      <c r="J21" s="97">
        <v>10</v>
      </c>
      <c r="K21" s="95">
        <v>11</v>
      </c>
      <c r="L21" s="97">
        <v>12</v>
      </c>
      <c r="M21" s="95">
        <v>13</v>
      </c>
      <c r="N21" s="97">
        <v>14</v>
      </c>
      <c r="O21" s="95">
        <v>15</v>
      </c>
      <c r="P21" s="97">
        <v>16</v>
      </c>
      <c r="Q21" s="95">
        <v>17</v>
      </c>
      <c r="R21" s="97">
        <v>18</v>
      </c>
      <c r="S21" s="95">
        <v>19</v>
      </c>
      <c r="T21" s="88"/>
      <c r="U21" s="88"/>
      <c r="V21" s="88"/>
      <c r="W21" s="88"/>
      <c r="X21" s="88"/>
      <c r="Y21" s="88"/>
      <c r="Z21" s="89"/>
      <c r="AA21" s="89"/>
      <c r="AB21" s="89"/>
    </row>
    <row r="22" spans="1:28" s="81" customFormat="1" ht="408.75" customHeight="1" x14ac:dyDescent="0.2">
      <c r="A22" s="211">
        <v>1</v>
      </c>
      <c r="B22" s="212" t="s">
        <v>532</v>
      </c>
      <c r="C22" s="211" t="s">
        <v>265</v>
      </c>
      <c r="D22" s="212" t="s">
        <v>464</v>
      </c>
      <c r="E22" s="213" t="s">
        <v>533</v>
      </c>
      <c r="F22" s="212" t="s">
        <v>534</v>
      </c>
      <c r="G22" s="213" t="s">
        <v>535</v>
      </c>
      <c r="H22" s="213">
        <v>23.777000000000001</v>
      </c>
      <c r="I22" s="213">
        <v>23.777000000000001</v>
      </c>
      <c r="J22" s="212">
        <v>0</v>
      </c>
      <c r="K22" s="213">
        <v>15</v>
      </c>
      <c r="L22" s="212" t="s">
        <v>465</v>
      </c>
      <c r="M22" s="213" t="s">
        <v>536</v>
      </c>
      <c r="N22" s="212">
        <v>2</v>
      </c>
      <c r="O22" s="213" t="s">
        <v>265</v>
      </c>
      <c r="P22" s="212" t="s">
        <v>265</v>
      </c>
      <c r="Q22" s="213" t="s">
        <v>265</v>
      </c>
      <c r="R22" s="212" t="s">
        <v>537</v>
      </c>
      <c r="S22" s="213">
        <v>0.22028320000000001</v>
      </c>
      <c r="T22" s="88"/>
      <c r="U22" s="88"/>
      <c r="V22" s="88"/>
      <c r="W22" s="88"/>
      <c r="X22" s="88"/>
      <c r="Y22" s="88"/>
      <c r="Z22" s="89"/>
      <c r="AA22" s="89"/>
      <c r="AB22" s="89"/>
    </row>
    <row r="23" spans="1:28" s="81" customFormat="1" ht="29.25" customHeight="1" x14ac:dyDescent="0.2">
      <c r="A23" s="86"/>
      <c r="B23" s="86"/>
      <c r="C23" s="86"/>
      <c r="D23" s="86"/>
      <c r="E23" s="86"/>
      <c r="F23" s="86"/>
      <c r="G23" s="86"/>
      <c r="H23" s="86"/>
      <c r="I23" s="86"/>
      <c r="J23" s="86"/>
      <c r="K23" s="86"/>
      <c r="L23" s="86"/>
      <c r="M23" s="86"/>
      <c r="N23" s="86"/>
      <c r="O23" s="86"/>
      <c r="P23" s="86"/>
      <c r="Q23" s="86"/>
      <c r="R23" s="86"/>
      <c r="S23" s="86"/>
      <c r="T23" s="88"/>
      <c r="U23" s="88"/>
      <c r="V23" s="88"/>
      <c r="W23" s="88"/>
      <c r="X23" s="88"/>
      <c r="Y23" s="88"/>
      <c r="Z23" s="89"/>
      <c r="AA23" s="89"/>
      <c r="AB23" s="89"/>
    </row>
    <row r="24" spans="1:28" s="81" customFormat="1" ht="18.75" x14ac:dyDescent="0.2">
      <c r="A24" s="95"/>
      <c r="B24" s="97" t="s">
        <v>468</v>
      </c>
      <c r="C24" s="97"/>
      <c r="D24" s="97"/>
      <c r="E24" s="97"/>
      <c r="F24" s="97"/>
      <c r="G24" s="97"/>
      <c r="H24" s="55">
        <f>SUM(H22:H23)</f>
        <v>23.777000000000001</v>
      </c>
      <c r="I24" s="55">
        <f>SUM(I22:I23)</f>
        <v>23.777000000000001</v>
      </c>
      <c r="J24" s="55">
        <f>SUM(J22:J23)</f>
        <v>0</v>
      </c>
      <c r="K24" s="3"/>
      <c r="L24" s="3"/>
      <c r="M24" s="3"/>
      <c r="N24" s="3"/>
      <c r="O24" s="3"/>
      <c r="P24" s="3"/>
      <c r="Q24" s="3"/>
      <c r="R24" s="98"/>
      <c r="S24" s="55">
        <f>SUM(S23)</f>
        <v>0</v>
      </c>
      <c r="T24" s="88"/>
      <c r="U24" s="88"/>
      <c r="V24" s="88"/>
      <c r="W24" s="88"/>
      <c r="X24" s="89"/>
      <c r="Y24" s="89"/>
      <c r="Z24" s="89"/>
      <c r="AA24" s="89"/>
      <c r="AB24" s="89"/>
    </row>
    <row r="25" spans="1:28" x14ac:dyDescent="0.25">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c r="AA352" s="94"/>
      <c r="AB352" s="94"/>
    </row>
    <row r="353" spans="1:28" x14ac:dyDescent="0.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c r="AA353" s="94"/>
      <c r="AB353" s="94"/>
    </row>
    <row r="354" spans="1:28" x14ac:dyDescent="0.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c r="AA354" s="94"/>
      <c r="AB354" s="94"/>
    </row>
    <row r="355" spans="1:28" x14ac:dyDescent="0.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c r="AA355" s="94"/>
      <c r="AB355" s="94"/>
    </row>
    <row r="356" spans="1:28" x14ac:dyDescent="0.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c r="AA356" s="94"/>
      <c r="AB356" s="94"/>
    </row>
    <row r="357" spans="1:28" x14ac:dyDescent="0.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c r="AA357" s="94"/>
      <c r="AB357" s="94"/>
    </row>
    <row r="358" spans="1:28" x14ac:dyDescent="0.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c r="AA358" s="94"/>
      <c r="AB358" s="94"/>
    </row>
    <row r="359" spans="1:28" x14ac:dyDescent="0.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c r="AA359" s="94"/>
      <c r="AB359" s="94"/>
    </row>
    <row r="360" spans="1:28" x14ac:dyDescent="0.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c r="AA360" s="94"/>
      <c r="AB360" s="94"/>
    </row>
    <row r="361" spans="1:28" x14ac:dyDescent="0.25">
      <c r="A361" s="94"/>
      <c r="B361" s="94"/>
      <c r="C361" s="94"/>
      <c r="D361" s="94"/>
      <c r="E361" s="94"/>
      <c r="F361" s="94"/>
      <c r="G361" s="94"/>
      <c r="H361" s="94"/>
      <c r="I361" s="94"/>
      <c r="J361" s="94"/>
      <c r="K361" s="94"/>
      <c r="L361" s="94"/>
      <c r="M361" s="94"/>
      <c r="N361" s="94"/>
      <c r="O361" s="94"/>
      <c r="P361" s="94"/>
      <c r="Q361" s="94"/>
      <c r="R361" s="94"/>
      <c r="S361" s="94"/>
      <c r="T361" s="94"/>
      <c r="U361" s="94"/>
      <c r="V361" s="94"/>
      <c r="W361" s="94"/>
      <c r="X361" s="94"/>
      <c r="Y361" s="94"/>
      <c r="Z361" s="94"/>
      <c r="AA361" s="94"/>
      <c r="AB361" s="9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6" zoomScale="80" zoomScaleNormal="60" zoomScaleSheetLayoutView="80" workbookViewId="0">
      <selection activeCell="P24" sqref="P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5.85546875" style="6" customWidth="1"/>
    <col min="6" max="6" width="14.85546875" style="6" customWidth="1"/>
    <col min="7" max="7" width="8.7109375" style="6" customWidth="1"/>
    <col min="8" max="8" width="36" style="146"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7"/>
      <c r="T2" s="1" t="s">
        <v>8</v>
      </c>
    </row>
    <row r="3" spans="1:20" s="2" customFormat="1" ht="18.75" customHeight="1" x14ac:dyDescent="0.3">
      <c r="H3" s="147"/>
      <c r="T3" s="1" t="s">
        <v>65</v>
      </c>
    </row>
    <row r="4" spans="1:20" s="2" customFormat="1" ht="18.75" customHeight="1" x14ac:dyDescent="0.3">
      <c r="H4" s="147"/>
      <c r="T4" s="1"/>
    </row>
    <row r="5" spans="1:20" s="2" customFormat="1" x14ac:dyDescent="0.2">
      <c r="A5" s="408" t="str">
        <f>'2. паспорт  ТП'!A4</f>
        <v>Год раскрытия информации: 2026 год</v>
      </c>
      <c r="B5" s="408"/>
      <c r="C5" s="408"/>
      <c r="D5" s="408"/>
      <c r="E5" s="408"/>
      <c r="F5" s="408"/>
      <c r="G5" s="408"/>
      <c r="H5" s="408"/>
      <c r="I5" s="408"/>
      <c r="J5" s="408"/>
      <c r="K5" s="408"/>
      <c r="L5" s="408"/>
      <c r="M5" s="408"/>
      <c r="N5" s="408"/>
      <c r="O5" s="408"/>
      <c r="P5" s="408"/>
      <c r="Q5" s="408"/>
      <c r="R5" s="408"/>
      <c r="S5" s="408"/>
      <c r="T5" s="408"/>
    </row>
    <row r="6" spans="1:20" s="2" customFormat="1" x14ac:dyDescent="0.2">
      <c r="A6" s="74"/>
      <c r="H6" s="147"/>
    </row>
    <row r="7" spans="1:20" s="2" customFormat="1" ht="18.75" x14ac:dyDescent="0.2">
      <c r="A7" s="418" t="s">
        <v>7</v>
      </c>
      <c r="B7" s="418"/>
      <c r="C7" s="418"/>
      <c r="D7" s="418"/>
      <c r="E7" s="418"/>
      <c r="F7" s="418"/>
      <c r="G7" s="418"/>
      <c r="H7" s="418"/>
      <c r="I7" s="418"/>
      <c r="J7" s="418"/>
      <c r="K7" s="418"/>
      <c r="L7" s="418"/>
      <c r="M7" s="418"/>
      <c r="N7" s="418"/>
      <c r="O7" s="418"/>
      <c r="P7" s="418"/>
      <c r="Q7" s="418"/>
      <c r="R7" s="418"/>
      <c r="S7" s="418"/>
      <c r="T7" s="418"/>
    </row>
    <row r="8" spans="1:20" s="2" customFormat="1" ht="18.75" x14ac:dyDescent="0.2">
      <c r="A8" s="418"/>
      <c r="B8" s="418"/>
      <c r="C8" s="418"/>
      <c r="D8" s="418"/>
      <c r="E8" s="418"/>
      <c r="F8" s="418"/>
      <c r="G8" s="418"/>
      <c r="H8" s="418"/>
      <c r="I8" s="418"/>
      <c r="J8" s="418"/>
      <c r="K8" s="418"/>
      <c r="L8" s="418"/>
      <c r="M8" s="418"/>
      <c r="N8" s="418"/>
      <c r="O8" s="418"/>
      <c r="P8" s="418"/>
      <c r="Q8" s="418"/>
      <c r="R8" s="418"/>
      <c r="S8" s="418"/>
      <c r="T8" s="418"/>
    </row>
    <row r="9" spans="1:20" s="2" customFormat="1" ht="18.75" customHeight="1" x14ac:dyDescent="0.2">
      <c r="A9" s="419" t="str">
        <f>'2. паспорт  ТП'!A8</f>
        <v>Акционерное общество "Россети Янтарь" ДЗО  ПАО "Россети"</v>
      </c>
      <c r="B9" s="419"/>
      <c r="C9" s="419"/>
      <c r="D9" s="419"/>
      <c r="E9" s="419"/>
      <c r="F9" s="419"/>
      <c r="G9" s="419"/>
      <c r="H9" s="419"/>
      <c r="I9" s="419"/>
      <c r="J9" s="419"/>
      <c r="K9" s="419"/>
      <c r="L9" s="419"/>
      <c r="M9" s="419"/>
      <c r="N9" s="419"/>
      <c r="O9" s="419"/>
      <c r="P9" s="419"/>
      <c r="Q9" s="419"/>
      <c r="R9" s="419"/>
      <c r="S9" s="419"/>
      <c r="T9" s="419"/>
    </row>
    <row r="10" spans="1:20" s="2" customFormat="1" ht="18.75" customHeight="1" x14ac:dyDescent="0.2">
      <c r="A10" s="423" t="s">
        <v>6</v>
      </c>
      <c r="B10" s="423"/>
      <c r="C10" s="423"/>
      <c r="D10" s="423"/>
      <c r="E10" s="423"/>
      <c r="F10" s="423"/>
      <c r="G10" s="423"/>
      <c r="H10" s="423"/>
      <c r="I10" s="423"/>
      <c r="J10" s="423"/>
      <c r="K10" s="423"/>
      <c r="L10" s="423"/>
      <c r="M10" s="423"/>
      <c r="N10" s="423"/>
      <c r="O10" s="423"/>
      <c r="P10" s="423"/>
      <c r="Q10" s="423"/>
      <c r="R10" s="423"/>
      <c r="S10" s="423"/>
      <c r="T10" s="423"/>
    </row>
    <row r="11" spans="1:20" s="2" customFormat="1" ht="18.75" x14ac:dyDescent="0.2">
      <c r="A11" s="418"/>
      <c r="B11" s="418"/>
      <c r="C11" s="418"/>
      <c r="D11" s="418"/>
      <c r="E11" s="418"/>
      <c r="F11" s="418"/>
      <c r="G11" s="418"/>
      <c r="H11" s="418"/>
      <c r="I11" s="418"/>
      <c r="J11" s="418"/>
      <c r="K11" s="418"/>
      <c r="L11" s="418"/>
      <c r="M11" s="418"/>
      <c r="N11" s="418"/>
      <c r="O11" s="418"/>
      <c r="P11" s="418"/>
      <c r="Q11" s="418"/>
      <c r="R11" s="418"/>
      <c r="S11" s="418"/>
      <c r="T11" s="418"/>
    </row>
    <row r="12" spans="1:20" s="2" customFormat="1" ht="18.75" customHeight="1" x14ac:dyDescent="0.2">
      <c r="A12" s="419" t="str">
        <f>'2. паспорт  ТП'!A11</f>
        <v>N_22-0534</v>
      </c>
      <c r="B12" s="419"/>
      <c r="C12" s="419"/>
      <c r="D12" s="419"/>
      <c r="E12" s="419"/>
      <c r="F12" s="419"/>
      <c r="G12" s="419"/>
      <c r="H12" s="419"/>
      <c r="I12" s="419"/>
      <c r="J12" s="419"/>
      <c r="K12" s="419"/>
      <c r="L12" s="419"/>
      <c r="M12" s="419"/>
      <c r="N12" s="419"/>
      <c r="O12" s="419"/>
      <c r="P12" s="419"/>
      <c r="Q12" s="419"/>
      <c r="R12" s="419"/>
      <c r="S12" s="419"/>
      <c r="T12" s="419"/>
    </row>
    <row r="13" spans="1:20" s="2" customFormat="1" ht="18.75" customHeight="1" x14ac:dyDescent="0.2">
      <c r="A13" s="423" t="s">
        <v>5</v>
      </c>
      <c r="B13" s="423"/>
      <c r="C13" s="423"/>
      <c r="D13" s="423"/>
      <c r="E13" s="423"/>
      <c r="F13" s="423"/>
      <c r="G13" s="423"/>
      <c r="H13" s="423"/>
      <c r="I13" s="423"/>
      <c r="J13" s="423"/>
      <c r="K13" s="423"/>
      <c r="L13" s="423"/>
      <c r="M13" s="423"/>
      <c r="N13" s="423"/>
      <c r="O13" s="423"/>
      <c r="P13" s="423"/>
      <c r="Q13" s="423"/>
      <c r="R13" s="423"/>
      <c r="S13" s="423"/>
      <c r="T13" s="423"/>
    </row>
    <row r="14" spans="1:20" s="80" customFormat="1" ht="15.75" customHeight="1" x14ac:dyDescent="0.2">
      <c r="A14" s="424"/>
      <c r="B14" s="424"/>
      <c r="C14" s="424"/>
      <c r="D14" s="424"/>
      <c r="E14" s="424"/>
      <c r="F14" s="424"/>
      <c r="G14" s="424"/>
      <c r="H14" s="424"/>
      <c r="I14" s="424"/>
      <c r="J14" s="424"/>
      <c r="K14" s="424"/>
      <c r="L14" s="424"/>
      <c r="M14" s="424"/>
      <c r="N14" s="424"/>
      <c r="O14" s="424"/>
      <c r="P14" s="424"/>
      <c r="Q14" s="424"/>
      <c r="R14" s="424"/>
      <c r="S14" s="424"/>
      <c r="T14" s="424"/>
    </row>
    <row r="15" spans="1:20" s="81" customFormat="1" ht="42.75" customHeight="1" x14ac:dyDescent="0.2">
      <c r="A15" s="425" t="str">
        <f>'2. паспорт  ТП'!A14</f>
        <v>Реконструкция ВЛ 110 кВ Морская – Флотская I цепь и ВЛ 110 кВ Морская – Флотская II цепь со строительством отпаек до ПС 60 кВ О-36 Балтийск</v>
      </c>
      <c r="B15" s="425"/>
      <c r="C15" s="425"/>
      <c r="D15" s="425"/>
      <c r="E15" s="425"/>
      <c r="F15" s="425"/>
      <c r="G15" s="425"/>
      <c r="H15" s="425"/>
      <c r="I15" s="425"/>
      <c r="J15" s="425"/>
      <c r="K15" s="425"/>
      <c r="L15" s="425"/>
      <c r="M15" s="425"/>
      <c r="N15" s="425"/>
      <c r="O15" s="425"/>
      <c r="P15" s="425"/>
      <c r="Q15" s="425"/>
      <c r="R15" s="425"/>
      <c r="S15" s="425"/>
      <c r="T15" s="425"/>
    </row>
    <row r="16" spans="1:20" s="81" customFormat="1" ht="15" customHeight="1" x14ac:dyDescent="0.2">
      <c r="A16" s="423" t="s">
        <v>4</v>
      </c>
      <c r="B16" s="423"/>
      <c r="C16" s="423"/>
      <c r="D16" s="423"/>
      <c r="E16" s="423"/>
      <c r="F16" s="423"/>
      <c r="G16" s="423"/>
      <c r="H16" s="423"/>
      <c r="I16" s="423"/>
      <c r="J16" s="423"/>
      <c r="K16" s="423"/>
      <c r="L16" s="423"/>
      <c r="M16" s="423"/>
      <c r="N16" s="423"/>
      <c r="O16" s="423"/>
      <c r="P16" s="423"/>
      <c r="Q16" s="423"/>
      <c r="R16" s="423"/>
      <c r="S16" s="423"/>
      <c r="T16" s="423"/>
    </row>
    <row r="17" spans="1:113" s="81" customFormat="1" ht="15" customHeight="1" x14ac:dyDescent="0.2">
      <c r="A17" s="426"/>
      <c r="B17" s="426"/>
      <c r="C17" s="426"/>
      <c r="D17" s="426"/>
      <c r="E17" s="426"/>
      <c r="F17" s="426"/>
      <c r="G17" s="426"/>
      <c r="H17" s="426"/>
      <c r="I17" s="426"/>
      <c r="J17" s="426"/>
      <c r="K17" s="426"/>
      <c r="L17" s="426"/>
      <c r="M17" s="426"/>
      <c r="N17" s="426"/>
      <c r="O17" s="426"/>
      <c r="P17" s="426"/>
      <c r="Q17" s="426"/>
      <c r="R17" s="426"/>
      <c r="S17" s="426"/>
      <c r="T17" s="426"/>
    </row>
    <row r="18" spans="1:113" s="81" customFormat="1" ht="15" customHeight="1" x14ac:dyDescent="0.2">
      <c r="A18" s="443" t="s">
        <v>353</v>
      </c>
      <c r="B18" s="443"/>
      <c r="C18" s="443"/>
      <c r="D18" s="443"/>
      <c r="E18" s="443"/>
      <c r="F18" s="443"/>
      <c r="G18" s="443"/>
      <c r="H18" s="443"/>
      <c r="I18" s="443"/>
      <c r="J18" s="443"/>
      <c r="K18" s="443"/>
      <c r="L18" s="443"/>
      <c r="M18" s="443"/>
      <c r="N18" s="443"/>
      <c r="O18" s="443"/>
      <c r="P18" s="443"/>
      <c r="Q18" s="443"/>
      <c r="R18" s="443"/>
      <c r="S18" s="443"/>
      <c r="T18" s="443"/>
    </row>
    <row r="19" spans="1:113" s="13" customFormat="1" ht="21" customHeight="1" x14ac:dyDescent="0.25">
      <c r="A19" s="444"/>
      <c r="B19" s="444"/>
      <c r="C19" s="444"/>
      <c r="D19" s="444"/>
      <c r="E19" s="444"/>
      <c r="F19" s="444"/>
      <c r="G19" s="444"/>
      <c r="H19" s="444"/>
      <c r="I19" s="444"/>
      <c r="J19" s="444"/>
      <c r="K19" s="444"/>
      <c r="L19" s="444"/>
      <c r="M19" s="444"/>
      <c r="N19" s="444"/>
      <c r="O19" s="444"/>
      <c r="P19" s="444"/>
      <c r="Q19" s="444"/>
      <c r="R19" s="444"/>
      <c r="S19" s="444"/>
      <c r="T19" s="444"/>
    </row>
    <row r="20" spans="1:113" ht="46.5" customHeight="1" x14ac:dyDescent="0.25">
      <c r="A20" s="437" t="s">
        <v>3</v>
      </c>
      <c r="B20" s="430" t="s">
        <v>194</v>
      </c>
      <c r="C20" s="431"/>
      <c r="D20" s="434" t="s">
        <v>116</v>
      </c>
      <c r="E20" s="430" t="s">
        <v>380</v>
      </c>
      <c r="F20" s="431"/>
      <c r="G20" s="430" t="s">
        <v>212</v>
      </c>
      <c r="H20" s="431"/>
      <c r="I20" s="430" t="s">
        <v>115</v>
      </c>
      <c r="J20" s="431"/>
      <c r="K20" s="434" t="s">
        <v>114</v>
      </c>
      <c r="L20" s="430" t="s">
        <v>113</v>
      </c>
      <c r="M20" s="431"/>
      <c r="N20" s="430" t="s">
        <v>447</v>
      </c>
      <c r="O20" s="431"/>
      <c r="P20" s="434" t="s">
        <v>112</v>
      </c>
      <c r="Q20" s="440" t="s">
        <v>111</v>
      </c>
      <c r="R20" s="441"/>
      <c r="S20" s="440" t="s">
        <v>110</v>
      </c>
      <c r="T20" s="442"/>
    </row>
    <row r="21" spans="1:113" ht="204.75" customHeight="1" x14ac:dyDescent="0.25">
      <c r="A21" s="438"/>
      <c r="B21" s="432"/>
      <c r="C21" s="433"/>
      <c r="D21" s="436"/>
      <c r="E21" s="432"/>
      <c r="F21" s="433"/>
      <c r="G21" s="432"/>
      <c r="H21" s="433"/>
      <c r="I21" s="432"/>
      <c r="J21" s="433"/>
      <c r="K21" s="435"/>
      <c r="L21" s="432"/>
      <c r="M21" s="433"/>
      <c r="N21" s="432"/>
      <c r="O21" s="433"/>
      <c r="P21" s="435"/>
      <c r="Q21" s="27" t="s">
        <v>109</v>
      </c>
      <c r="R21" s="27" t="s">
        <v>352</v>
      </c>
      <c r="S21" s="27" t="s">
        <v>108</v>
      </c>
      <c r="T21" s="27" t="s">
        <v>107</v>
      </c>
    </row>
    <row r="22" spans="1:113" ht="51.75" customHeight="1" x14ac:dyDescent="0.25">
      <c r="A22" s="439"/>
      <c r="B22" s="48" t="s">
        <v>105</v>
      </c>
      <c r="C22" s="48" t="s">
        <v>106</v>
      </c>
      <c r="D22" s="435"/>
      <c r="E22" s="48" t="s">
        <v>105</v>
      </c>
      <c r="F22" s="48" t="s">
        <v>106</v>
      </c>
      <c r="G22" s="48" t="s">
        <v>105</v>
      </c>
      <c r="H22" s="48" t="s">
        <v>106</v>
      </c>
      <c r="I22" s="48" t="s">
        <v>105</v>
      </c>
      <c r="J22" s="48" t="s">
        <v>106</v>
      </c>
      <c r="K22" s="48" t="s">
        <v>105</v>
      </c>
      <c r="L22" s="48" t="s">
        <v>105</v>
      </c>
      <c r="M22" s="48" t="s">
        <v>106</v>
      </c>
      <c r="N22" s="48" t="s">
        <v>105</v>
      </c>
      <c r="O22" s="48" t="s">
        <v>106</v>
      </c>
      <c r="P22" s="71" t="s">
        <v>105</v>
      </c>
      <c r="Q22" s="27" t="s">
        <v>105</v>
      </c>
      <c r="R22" s="27" t="s">
        <v>105</v>
      </c>
      <c r="S22" s="27" t="s">
        <v>105</v>
      </c>
      <c r="T22" s="27" t="s">
        <v>105</v>
      </c>
    </row>
    <row r="23" spans="1:113" x14ac:dyDescent="0.25">
      <c r="A23" s="15">
        <v>1</v>
      </c>
      <c r="B23" s="15">
        <v>2</v>
      </c>
      <c r="C23" s="15">
        <v>3</v>
      </c>
      <c r="D23" s="15">
        <v>4</v>
      </c>
      <c r="E23" s="15">
        <v>5</v>
      </c>
      <c r="F23" s="15">
        <v>6</v>
      </c>
      <c r="G23" s="15">
        <v>7</v>
      </c>
      <c r="H23" s="148">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14" t="s">
        <v>265</v>
      </c>
      <c r="B24" s="14" t="s">
        <v>265</v>
      </c>
      <c r="C24" s="14" t="s">
        <v>265</v>
      </c>
      <c r="D24" s="14" t="s">
        <v>265</v>
      </c>
      <c r="E24" s="14" t="s">
        <v>265</v>
      </c>
      <c r="F24" s="14" t="s">
        <v>265</v>
      </c>
      <c r="G24" s="14" t="s">
        <v>265</v>
      </c>
      <c r="H24" s="14" t="s">
        <v>265</v>
      </c>
      <c r="I24" s="14" t="s">
        <v>265</v>
      </c>
      <c r="J24" s="14" t="s">
        <v>265</v>
      </c>
      <c r="K24" s="14" t="s">
        <v>265</v>
      </c>
      <c r="L24" s="14" t="s">
        <v>265</v>
      </c>
      <c r="M24" s="14" t="s">
        <v>265</v>
      </c>
      <c r="N24" s="14" t="s">
        <v>265</v>
      </c>
      <c r="O24" s="14" t="s">
        <v>265</v>
      </c>
      <c r="P24" s="14" t="s">
        <v>265</v>
      </c>
      <c r="Q24" s="14" t="s">
        <v>265</v>
      </c>
      <c r="R24" s="14" t="s">
        <v>265</v>
      </c>
      <c r="S24" s="14" t="s">
        <v>265</v>
      </c>
      <c r="T24" s="14" t="s">
        <v>265</v>
      </c>
    </row>
    <row r="25" spans="1:113" s="12" customFormat="1" x14ac:dyDescent="0.2">
      <c r="A25" s="14" t="s">
        <v>265</v>
      </c>
      <c r="B25" s="14" t="s">
        <v>265</v>
      </c>
      <c r="C25" s="14" t="s">
        <v>265</v>
      </c>
      <c r="D25" s="14" t="s">
        <v>265</v>
      </c>
      <c r="E25" s="14" t="s">
        <v>265</v>
      </c>
      <c r="F25" s="14" t="s">
        <v>265</v>
      </c>
      <c r="G25" s="14" t="s">
        <v>265</v>
      </c>
      <c r="H25" s="14" t="s">
        <v>265</v>
      </c>
      <c r="I25" s="14" t="s">
        <v>265</v>
      </c>
      <c r="J25" s="14" t="s">
        <v>265</v>
      </c>
      <c r="K25" s="14" t="s">
        <v>265</v>
      </c>
      <c r="L25" s="14" t="s">
        <v>265</v>
      </c>
      <c r="M25" s="14" t="s">
        <v>265</v>
      </c>
      <c r="N25" s="14" t="s">
        <v>265</v>
      </c>
      <c r="O25" s="14" t="s">
        <v>265</v>
      </c>
      <c r="P25" s="14" t="s">
        <v>265</v>
      </c>
      <c r="Q25" s="14" t="s">
        <v>265</v>
      </c>
      <c r="R25" s="14" t="s">
        <v>265</v>
      </c>
      <c r="S25" s="14" t="s">
        <v>265</v>
      </c>
      <c r="T25" s="14" t="s">
        <v>265</v>
      </c>
    </row>
    <row r="26" spans="1:113" s="12" customFormat="1" x14ac:dyDescent="0.25">
      <c r="B26" s="10" t="s">
        <v>104</v>
      </c>
      <c r="C26" s="10"/>
      <c r="D26" s="10"/>
      <c r="E26" s="10"/>
      <c r="F26" s="10"/>
      <c r="G26" s="10"/>
      <c r="H26" s="149"/>
      <c r="I26" s="10"/>
      <c r="J26" s="10"/>
      <c r="K26" s="10"/>
      <c r="L26" s="10"/>
      <c r="M26" s="10"/>
      <c r="N26" s="10"/>
      <c r="O26" s="10"/>
      <c r="P26" s="10"/>
      <c r="Q26" s="10"/>
      <c r="R26" s="10"/>
    </row>
    <row r="27" spans="1:113" x14ac:dyDescent="0.25">
      <c r="B27" s="429" t="s">
        <v>386</v>
      </c>
      <c r="C27" s="429"/>
      <c r="D27" s="429"/>
      <c r="E27" s="429"/>
      <c r="F27" s="429"/>
      <c r="G27" s="429"/>
      <c r="H27" s="429"/>
      <c r="I27" s="429"/>
      <c r="J27" s="429"/>
      <c r="K27" s="429"/>
      <c r="L27" s="429"/>
      <c r="M27" s="429"/>
      <c r="N27" s="429"/>
      <c r="O27" s="429"/>
      <c r="P27" s="429"/>
      <c r="Q27" s="429"/>
      <c r="R27" s="429"/>
    </row>
    <row r="28" spans="1:113" x14ac:dyDescent="0.25">
      <c r="B28" s="10"/>
      <c r="C28" s="10"/>
      <c r="D28" s="10"/>
      <c r="E28" s="10"/>
      <c r="F28" s="10"/>
      <c r="G28" s="10"/>
      <c r="H28" s="149"/>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351</v>
      </c>
      <c r="C29" s="9"/>
      <c r="D29" s="9"/>
      <c r="E29" s="9"/>
      <c r="F29" s="7"/>
      <c r="G29" s="7"/>
      <c r="H29" s="150"/>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50"/>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50"/>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50"/>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50"/>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50"/>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50"/>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50"/>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50"/>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50"/>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1"/>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1"/>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7:R27"/>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7" zoomScale="70" zoomScaleSheetLayoutView="70" workbookViewId="0">
      <selection activeCell="Q27" sqref="Q27"/>
    </sheetView>
  </sheetViews>
  <sheetFormatPr defaultColWidth="10.7109375" defaultRowHeight="15.75" x14ac:dyDescent="0.25"/>
  <cols>
    <col min="1" max="1" width="10.7109375" style="6"/>
    <col min="2" max="5" width="28.285156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12"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3"/>
      <c r="R2" s="73"/>
      <c r="AA2" s="1" t="s">
        <v>8</v>
      </c>
    </row>
    <row r="3" spans="1:27" s="2" customFormat="1" ht="18.75" customHeight="1" x14ac:dyDescent="0.3">
      <c r="Q3" s="73"/>
      <c r="R3" s="73"/>
      <c r="AA3" s="1" t="s">
        <v>65</v>
      </c>
    </row>
    <row r="4" spans="1:27" s="2" customFormat="1" x14ac:dyDescent="0.2">
      <c r="E4" s="74"/>
      <c r="Q4" s="73"/>
      <c r="R4" s="73"/>
    </row>
    <row r="5" spans="1:27" s="2" customFormat="1" x14ac:dyDescent="0.2">
      <c r="A5" s="408" t="str">
        <f>'3.1. паспорт Техсостояние ПС'!A5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18" t="s">
        <v>7</v>
      </c>
      <c r="F7" s="418"/>
      <c r="G7" s="418"/>
      <c r="H7" s="418"/>
      <c r="I7" s="418"/>
      <c r="J7" s="418"/>
      <c r="K7" s="418"/>
      <c r="L7" s="418"/>
      <c r="M7" s="418"/>
      <c r="N7" s="418"/>
      <c r="O7" s="418"/>
      <c r="P7" s="418"/>
      <c r="Q7" s="418"/>
      <c r="R7" s="418"/>
      <c r="S7" s="418"/>
      <c r="T7" s="418"/>
      <c r="U7" s="418"/>
      <c r="V7" s="418"/>
      <c r="W7" s="418"/>
      <c r="X7" s="418"/>
      <c r="Y7" s="418"/>
    </row>
    <row r="8" spans="1:27" s="2" customFormat="1" ht="18.75" x14ac:dyDescent="0.2">
      <c r="E8" s="76"/>
      <c r="F8" s="76"/>
      <c r="G8" s="76"/>
      <c r="H8" s="76"/>
      <c r="I8" s="76"/>
      <c r="J8" s="76"/>
      <c r="K8" s="76"/>
      <c r="L8" s="76"/>
      <c r="M8" s="76"/>
      <c r="N8" s="76"/>
      <c r="O8" s="76"/>
      <c r="P8" s="76"/>
      <c r="Q8" s="76"/>
      <c r="R8" s="76"/>
      <c r="S8" s="75"/>
      <c r="T8" s="75"/>
      <c r="U8" s="75"/>
      <c r="V8" s="75"/>
      <c r="W8" s="75"/>
    </row>
    <row r="9" spans="1:27" s="2" customFormat="1" ht="18.75" customHeight="1" x14ac:dyDescent="0.2">
      <c r="E9" s="419" t="str">
        <f>'3.1. паспорт Техсостояние ПС'!A9</f>
        <v>Акционерное общество "Россети Янтарь" ДЗО  ПАО "Россети"</v>
      </c>
      <c r="F9" s="419"/>
      <c r="G9" s="419"/>
      <c r="H9" s="419"/>
      <c r="I9" s="419"/>
      <c r="J9" s="419"/>
      <c r="K9" s="419"/>
      <c r="L9" s="419"/>
      <c r="M9" s="419"/>
      <c r="N9" s="419"/>
      <c r="O9" s="419"/>
      <c r="P9" s="419"/>
      <c r="Q9" s="419"/>
      <c r="R9" s="419"/>
      <c r="S9" s="419"/>
      <c r="T9" s="419"/>
      <c r="U9" s="419"/>
      <c r="V9" s="419"/>
      <c r="W9" s="419"/>
      <c r="X9" s="419"/>
      <c r="Y9" s="419"/>
    </row>
    <row r="10" spans="1:27" s="2" customFormat="1" ht="18.75" customHeight="1" x14ac:dyDescent="0.2">
      <c r="E10" s="423" t="s">
        <v>6</v>
      </c>
      <c r="F10" s="423"/>
      <c r="G10" s="423"/>
      <c r="H10" s="423"/>
      <c r="I10" s="423"/>
      <c r="J10" s="423"/>
      <c r="K10" s="423"/>
      <c r="L10" s="423"/>
      <c r="M10" s="423"/>
      <c r="N10" s="423"/>
      <c r="O10" s="423"/>
      <c r="P10" s="423"/>
      <c r="Q10" s="423"/>
      <c r="R10" s="423"/>
      <c r="S10" s="423"/>
      <c r="T10" s="423"/>
      <c r="U10" s="423"/>
      <c r="V10" s="423"/>
      <c r="W10" s="423"/>
      <c r="X10" s="423"/>
      <c r="Y10" s="423"/>
    </row>
    <row r="11" spans="1:27" s="2" customFormat="1" ht="18.75" x14ac:dyDescent="0.2">
      <c r="E11" s="76"/>
      <c r="F11" s="76"/>
      <c r="G11" s="76"/>
      <c r="H11" s="76"/>
      <c r="I11" s="76"/>
      <c r="J11" s="76"/>
      <c r="K11" s="76"/>
      <c r="L11" s="76"/>
      <c r="M11" s="76"/>
      <c r="N11" s="76"/>
      <c r="O11" s="76"/>
      <c r="P11" s="76"/>
      <c r="Q11" s="76"/>
      <c r="R11" s="76"/>
      <c r="S11" s="75"/>
      <c r="T11" s="75"/>
      <c r="U11" s="75"/>
      <c r="V11" s="75"/>
      <c r="W11" s="75"/>
    </row>
    <row r="12" spans="1:27" s="2" customFormat="1" ht="18.75" customHeight="1" x14ac:dyDescent="0.2">
      <c r="E12" s="419" t="str">
        <f>'1. паспорт местоположение'!A12</f>
        <v>N_22-0534</v>
      </c>
      <c r="F12" s="419"/>
      <c r="G12" s="419"/>
      <c r="H12" s="419"/>
      <c r="I12" s="419"/>
      <c r="J12" s="419"/>
      <c r="K12" s="419"/>
      <c r="L12" s="419"/>
      <c r="M12" s="419"/>
      <c r="N12" s="419"/>
      <c r="O12" s="419"/>
      <c r="P12" s="419"/>
      <c r="Q12" s="419"/>
      <c r="R12" s="419"/>
      <c r="S12" s="419"/>
      <c r="T12" s="419"/>
      <c r="U12" s="419"/>
      <c r="V12" s="419"/>
      <c r="W12" s="419"/>
      <c r="X12" s="419"/>
      <c r="Y12" s="419"/>
    </row>
    <row r="13" spans="1:27" s="2" customFormat="1" ht="18.75" customHeight="1" x14ac:dyDescent="0.2">
      <c r="E13" s="423" t="s">
        <v>5</v>
      </c>
      <c r="F13" s="423"/>
      <c r="G13" s="423"/>
      <c r="H13" s="423"/>
      <c r="I13" s="423"/>
      <c r="J13" s="423"/>
      <c r="K13" s="423"/>
      <c r="L13" s="423"/>
      <c r="M13" s="423"/>
      <c r="N13" s="423"/>
      <c r="O13" s="423"/>
      <c r="P13" s="423"/>
      <c r="Q13" s="423"/>
      <c r="R13" s="423"/>
      <c r="S13" s="423"/>
      <c r="T13" s="423"/>
      <c r="U13" s="423"/>
      <c r="V13" s="423"/>
      <c r="W13" s="423"/>
      <c r="X13" s="423"/>
      <c r="Y13" s="423"/>
    </row>
    <row r="14" spans="1:27" s="80"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81" customFormat="1" ht="39" customHeight="1" x14ac:dyDescent="0.2">
      <c r="E15" s="425" t="str">
        <f>'3.1. паспорт Техсостояние ПС'!A15</f>
        <v>Реконструкция ВЛ 110 кВ Морская – Флотская I цепь и ВЛ 110 кВ Морская – Флотская II цепь со строительством отпаек до ПС 60 кВ О-36 Балтийск</v>
      </c>
      <c r="F15" s="425"/>
      <c r="G15" s="425"/>
      <c r="H15" s="425"/>
      <c r="I15" s="425"/>
      <c r="J15" s="425"/>
      <c r="K15" s="425"/>
      <c r="L15" s="425"/>
      <c r="M15" s="425"/>
      <c r="N15" s="425"/>
      <c r="O15" s="425"/>
      <c r="P15" s="425"/>
      <c r="Q15" s="425"/>
      <c r="R15" s="425"/>
      <c r="S15" s="425"/>
      <c r="T15" s="425"/>
      <c r="U15" s="425"/>
      <c r="V15" s="425"/>
      <c r="W15" s="425"/>
      <c r="X15" s="425"/>
      <c r="Y15" s="425"/>
    </row>
    <row r="16" spans="1:27" s="81" customFormat="1" ht="15" customHeight="1" x14ac:dyDescent="0.2">
      <c r="E16" s="423" t="s">
        <v>4</v>
      </c>
      <c r="F16" s="423"/>
      <c r="G16" s="423"/>
      <c r="H16" s="423"/>
      <c r="I16" s="423"/>
      <c r="J16" s="423"/>
      <c r="K16" s="423"/>
      <c r="L16" s="423"/>
      <c r="M16" s="423"/>
      <c r="N16" s="423"/>
      <c r="O16" s="423"/>
      <c r="P16" s="423"/>
      <c r="Q16" s="423"/>
      <c r="R16" s="423"/>
      <c r="S16" s="423"/>
      <c r="T16" s="423"/>
      <c r="U16" s="423"/>
      <c r="V16" s="423"/>
      <c r="W16" s="423"/>
      <c r="X16" s="423"/>
      <c r="Y16" s="423"/>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355</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13" customFormat="1" ht="21" customHeight="1" x14ac:dyDescent="0.25"/>
    <row r="21" spans="1:27" ht="15.75" customHeight="1" x14ac:dyDescent="0.25">
      <c r="A21" s="445" t="s">
        <v>3</v>
      </c>
      <c r="B21" s="445" t="s">
        <v>362</v>
      </c>
      <c r="C21" s="445"/>
      <c r="D21" s="445" t="s">
        <v>364</v>
      </c>
      <c r="E21" s="445"/>
      <c r="F21" s="445" t="s">
        <v>88</v>
      </c>
      <c r="G21" s="445"/>
      <c r="H21" s="445"/>
      <c r="I21" s="445"/>
      <c r="J21" s="445" t="s">
        <v>365</v>
      </c>
      <c r="K21" s="445" t="s">
        <v>366</v>
      </c>
      <c r="L21" s="445"/>
      <c r="M21" s="445" t="s">
        <v>367</v>
      </c>
      <c r="N21" s="445"/>
      <c r="O21" s="445" t="s">
        <v>354</v>
      </c>
      <c r="P21" s="445"/>
      <c r="Q21" s="445" t="s">
        <v>121</v>
      </c>
      <c r="R21" s="445"/>
      <c r="S21" s="445" t="s">
        <v>120</v>
      </c>
      <c r="T21" s="445" t="s">
        <v>368</v>
      </c>
      <c r="U21" s="445" t="s">
        <v>363</v>
      </c>
      <c r="V21" s="445" t="s">
        <v>119</v>
      </c>
      <c r="W21" s="445"/>
      <c r="X21" s="445" t="s">
        <v>111</v>
      </c>
      <c r="Y21" s="445"/>
      <c r="Z21" s="445" t="s">
        <v>110</v>
      </c>
      <c r="AA21" s="445"/>
    </row>
    <row r="22" spans="1:27" ht="216" customHeight="1" x14ac:dyDescent="0.25">
      <c r="A22" s="445"/>
      <c r="B22" s="445"/>
      <c r="C22" s="445"/>
      <c r="D22" s="445"/>
      <c r="E22" s="445"/>
      <c r="F22" s="445" t="s">
        <v>118</v>
      </c>
      <c r="G22" s="445"/>
      <c r="H22" s="445" t="s">
        <v>117</v>
      </c>
      <c r="I22" s="445"/>
      <c r="J22" s="445"/>
      <c r="K22" s="445"/>
      <c r="L22" s="445"/>
      <c r="M22" s="445"/>
      <c r="N22" s="445"/>
      <c r="O22" s="445"/>
      <c r="P22" s="445"/>
      <c r="Q22" s="445"/>
      <c r="R22" s="445"/>
      <c r="S22" s="445"/>
      <c r="T22" s="445"/>
      <c r="U22" s="445"/>
      <c r="V22" s="445"/>
      <c r="W22" s="445"/>
      <c r="X22" s="209" t="s">
        <v>109</v>
      </c>
      <c r="Y22" s="209" t="s">
        <v>352</v>
      </c>
      <c r="Z22" s="209" t="s">
        <v>108</v>
      </c>
      <c r="AA22" s="209" t="s">
        <v>107</v>
      </c>
    </row>
    <row r="23" spans="1:27" ht="60" customHeight="1" x14ac:dyDescent="0.25">
      <c r="A23" s="445"/>
      <c r="B23" s="209" t="s">
        <v>105</v>
      </c>
      <c r="C23" s="209" t="s">
        <v>106</v>
      </c>
      <c r="D23" s="209" t="s">
        <v>105</v>
      </c>
      <c r="E23" s="209" t="s">
        <v>106</v>
      </c>
      <c r="F23" s="209" t="s">
        <v>105</v>
      </c>
      <c r="G23" s="209" t="s">
        <v>106</v>
      </c>
      <c r="H23" s="209" t="s">
        <v>105</v>
      </c>
      <c r="I23" s="209" t="s">
        <v>106</v>
      </c>
      <c r="J23" s="209" t="s">
        <v>105</v>
      </c>
      <c r="K23" s="209" t="s">
        <v>105</v>
      </c>
      <c r="L23" s="209" t="s">
        <v>106</v>
      </c>
      <c r="M23" s="209" t="s">
        <v>105</v>
      </c>
      <c r="N23" s="209" t="s">
        <v>106</v>
      </c>
      <c r="O23" s="209" t="s">
        <v>105</v>
      </c>
      <c r="P23" s="209" t="s">
        <v>106</v>
      </c>
      <c r="Q23" s="209" t="s">
        <v>105</v>
      </c>
      <c r="R23" s="209" t="s">
        <v>106</v>
      </c>
      <c r="S23" s="209" t="s">
        <v>105</v>
      </c>
      <c r="T23" s="209" t="s">
        <v>105</v>
      </c>
      <c r="U23" s="209" t="s">
        <v>105</v>
      </c>
      <c r="V23" s="209" t="s">
        <v>105</v>
      </c>
      <c r="W23" s="209" t="s">
        <v>106</v>
      </c>
      <c r="X23" s="209" t="s">
        <v>105</v>
      </c>
      <c r="Y23" s="209" t="s">
        <v>105</v>
      </c>
      <c r="Z23" s="209" t="s">
        <v>105</v>
      </c>
      <c r="AA23" s="209" t="s">
        <v>105</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152" customFormat="1" ht="94.5" x14ac:dyDescent="0.25">
      <c r="A25" s="208">
        <v>1</v>
      </c>
      <c r="B25" s="207" t="s">
        <v>265</v>
      </c>
      <c r="C25" s="207" t="s">
        <v>614</v>
      </c>
      <c r="D25" s="207" t="s">
        <v>265</v>
      </c>
      <c r="E25" s="207" t="s">
        <v>614</v>
      </c>
      <c r="F25" s="208" t="s">
        <v>265</v>
      </c>
      <c r="G25" s="208">
        <v>110</v>
      </c>
      <c r="H25" s="208" t="s">
        <v>265</v>
      </c>
      <c r="I25" s="208">
        <v>110</v>
      </c>
      <c r="J25" s="208" t="s">
        <v>265</v>
      </c>
      <c r="K25" s="383" t="s">
        <v>265</v>
      </c>
      <c r="L25" s="383">
        <v>2</v>
      </c>
      <c r="M25" s="208" t="s">
        <v>265</v>
      </c>
      <c r="N25" s="208">
        <v>120</v>
      </c>
      <c r="O25" s="208" t="s">
        <v>265</v>
      </c>
      <c r="P25" s="208" t="s">
        <v>538</v>
      </c>
      <c r="Q25" s="383" t="s">
        <v>265</v>
      </c>
      <c r="R25" s="383">
        <v>4.1000000000000002E-2</v>
      </c>
      <c r="S25" s="383" t="s">
        <v>265</v>
      </c>
      <c r="T25" s="208" t="s">
        <v>265</v>
      </c>
      <c r="U25" s="208" t="s">
        <v>265</v>
      </c>
      <c r="V25" s="383" t="s">
        <v>265</v>
      </c>
      <c r="W25" s="207" t="s">
        <v>615</v>
      </c>
      <c r="X25" s="208" t="s">
        <v>265</v>
      </c>
      <c r="Y25" s="208" t="s">
        <v>265</v>
      </c>
      <c r="Z25" s="208" t="s">
        <v>265</v>
      </c>
      <c r="AA25" s="208" t="s">
        <v>265</v>
      </c>
    </row>
    <row r="26" spans="1:27" s="152" customFormat="1" ht="63" x14ac:dyDescent="0.25">
      <c r="A26" s="208">
        <v>2</v>
      </c>
      <c r="B26" s="207" t="s">
        <v>616</v>
      </c>
      <c r="C26" s="207" t="s">
        <v>617</v>
      </c>
      <c r="D26" s="207" t="s">
        <v>616</v>
      </c>
      <c r="E26" s="207" t="s">
        <v>617</v>
      </c>
      <c r="F26" s="208">
        <v>60</v>
      </c>
      <c r="G26" s="208">
        <v>110</v>
      </c>
      <c r="H26" s="208">
        <v>60</v>
      </c>
      <c r="I26" s="208">
        <v>110</v>
      </c>
      <c r="J26" s="208">
        <v>1979</v>
      </c>
      <c r="K26" s="383">
        <v>2</v>
      </c>
      <c r="L26" s="383">
        <v>2</v>
      </c>
      <c r="M26" s="208">
        <v>120</v>
      </c>
      <c r="N26" s="208">
        <v>185</v>
      </c>
      <c r="O26" s="208" t="s">
        <v>538</v>
      </c>
      <c r="P26" s="208" t="s">
        <v>538</v>
      </c>
      <c r="Q26" s="383">
        <v>0.751</v>
      </c>
      <c r="R26" s="383">
        <v>0.751</v>
      </c>
      <c r="S26" s="208">
        <v>2019</v>
      </c>
      <c r="T26" s="208" t="s">
        <v>265</v>
      </c>
      <c r="U26" s="208" t="s">
        <v>265</v>
      </c>
      <c r="V26" s="207" t="s">
        <v>539</v>
      </c>
      <c r="W26" s="207" t="s">
        <v>539</v>
      </c>
      <c r="X26" s="208" t="s">
        <v>265</v>
      </c>
      <c r="Y26" s="208" t="s">
        <v>265</v>
      </c>
      <c r="Z26" s="208" t="s">
        <v>265</v>
      </c>
      <c r="AA26" s="208" t="s">
        <v>265</v>
      </c>
    </row>
    <row r="27" spans="1:27" x14ac:dyDescent="0.25">
      <c r="Q27" s="6">
        <f>SUM(Q25:Q26)</f>
        <v>0.751</v>
      </c>
      <c r="R27" s="6">
        <f>SUM(R25:R26)</f>
        <v>0.79200000000000004</v>
      </c>
      <c r="S27" s="6">
        <f>R27-Q27</f>
        <v>4.1000000000000036E-2</v>
      </c>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A5:AA5"/>
    <mergeCell ref="E16:Y16"/>
    <mergeCell ref="E15:Y15"/>
    <mergeCell ref="E7:Y7"/>
    <mergeCell ref="E9:Y9"/>
    <mergeCell ref="E10:Y10"/>
    <mergeCell ref="E12:Y12"/>
    <mergeCell ref="E13:Y13"/>
    <mergeCell ref="E18:Y18"/>
    <mergeCell ref="M21:N22"/>
    <mergeCell ref="Q21:R22"/>
    <mergeCell ref="S21:S22"/>
    <mergeCell ref="T21:T22"/>
    <mergeCell ref="X21:Y21"/>
    <mergeCell ref="V21:W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4" sqref="C24"/>
    </sheetView>
  </sheetViews>
  <sheetFormatPr defaultColWidth="9.140625" defaultRowHeight="15" x14ac:dyDescent="0.25"/>
  <cols>
    <col min="1" max="1" width="6.140625" style="72" customWidth="1"/>
    <col min="2" max="2" width="53.5703125" style="72" customWidth="1"/>
    <col min="3" max="3" width="98.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2" customFormat="1" ht="18.75" customHeight="1" x14ac:dyDescent="0.2">
      <c r="C1" s="4" t="s">
        <v>66</v>
      </c>
      <c r="E1" s="73"/>
      <c r="F1" s="73"/>
    </row>
    <row r="2" spans="1:29" s="2" customFormat="1" ht="18.75" customHeight="1" x14ac:dyDescent="0.3">
      <c r="C2" s="1" t="s">
        <v>8</v>
      </c>
      <c r="E2" s="73"/>
      <c r="F2" s="73"/>
    </row>
    <row r="3" spans="1:29" s="2" customFormat="1" ht="18.75" x14ac:dyDescent="0.3">
      <c r="A3" s="74"/>
      <c r="C3" s="1" t="s">
        <v>65</v>
      </c>
      <c r="E3" s="73"/>
      <c r="F3" s="73"/>
    </row>
    <row r="4" spans="1:29" s="2" customFormat="1" ht="18.75" x14ac:dyDescent="0.3">
      <c r="A4" s="74"/>
      <c r="C4" s="1"/>
      <c r="E4" s="73"/>
      <c r="F4" s="73"/>
    </row>
    <row r="5" spans="1:29" s="2" customFormat="1" ht="15.75" x14ac:dyDescent="0.2">
      <c r="A5" s="408" t="str">
        <f>'3.2 паспорт Техсостояние ЛЭП'!A5</f>
        <v>Год раскрытия информации: 2026 год</v>
      </c>
      <c r="B5" s="408"/>
      <c r="C5" s="40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4"/>
      <c r="E6" s="73"/>
      <c r="F6" s="73"/>
      <c r="G6" s="1"/>
    </row>
    <row r="7" spans="1:29" s="2" customFormat="1" ht="18.75" x14ac:dyDescent="0.2">
      <c r="A7" s="418" t="s">
        <v>7</v>
      </c>
      <c r="B7" s="418"/>
      <c r="C7" s="418"/>
      <c r="D7" s="75"/>
      <c r="E7" s="75"/>
      <c r="F7" s="75"/>
      <c r="G7" s="75"/>
      <c r="H7" s="75"/>
      <c r="I7" s="75"/>
      <c r="J7" s="75"/>
      <c r="K7" s="75"/>
      <c r="L7" s="75"/>
      <c r="M7" s="75"/>
      <c r="N7" s="75"/>
      <c r="O7" s="75"/>
      <c r="P7" s="75"/>
      <c r="Q7" s="75"/>
      <c r="R7" s="75"/>
      <c r="S7" s="75"/>
      <c r="T7" s="75"/>
      <c r="U7" s="75"/>
    </row>
    <row r="8" spans="1:29" s="2" customFormat="1" ht="18.75" x14ac:dyDescent="0.2">
      <c r="A8" s="418"/>
      <c r="B8" s="418"/>
      <c r="C8" s="418"/>
      <c r="D8" s="76"/>
      <c r="E8" s="76"/>
      <c r="F8" s="76"/>
      <c r="G8" s="76"/>
      <c r="H8" s="75"/>
      <c r="I8" s="75"/>
      <c r="J8" s="75"/>
      <c r="K8" s="75"/>
      <c r="L8" s="75"/>
      <c r="M8" s="75"/>
      <c r="N8" s="75"/>
      <c r="O8" s="75"/>
      <c r="P8" s="75"/>
      <c r="Q8" s="75"/>
      <c r="R8" s="75"/>
      <c r="S8" s="75"/>
      <c r="T8" s="75"/>
      <c r="U8" s="75"/>
    </row>
    <row r="9" spans="1:29" s="2" customFormat="1" ht="18.75" x14ac:dyDescent="0.2">
      <c r="A9" s="419" t="str">
        <f>'3.2 паспорт Техсостояние ЛЭП'!E9</f>
        <v>Акционерное общество "Россети Янтарь" ДЗО  ПАО "Россети"</v>
      </c>
      <c r="B9" s="419"/>
      <c r="C9" s="419"/>
      <c r="D9" s="77"/>
      <c r="E9" s="77"/>
      <c r="F9" s="77"/>
      <c r="G9" s="77"/>
      <c r="H9" s="75"/>
      <c r="I9" s="75"/>
      <c r="J9" s="75"/>
      <c r="K9" s="75"/>
      <c r="L9" s="75"/>
      <c r="M9" s="75"/>
      <c r="N9" s="75"/>
      <c r="O9" s="75"/>
      <c r="P9" s="75"/>
      <c r="Q9" s="75"/>
      <c r="R9" s="75"/>
      <c r="S9" s="75"/>
      <c r="T9" s="75"/>
      <c r="U9" s="75"/>
    </row>
    <row r="10" spans="1:29" s="2" customFormat="1" ht="18.75" x14ac:dyDescent="0.2">
      <c r="A10" s="423" t="s">
        <v>6</v>
      </c>
      <c r="B10" s="423"/>
      <c r="C10" s="423"/>
      <c r="D10" s="78"/>
      <c r="E10" s="78"/>
      <c r="F10" s="78"/>
      <c r="G10" s="78"/>
      <c r="H10" s="75"/>
      <c r="I10" s="75"/>
      <c r="J10" s="75"/>
      <c r="K10" s="75"/>
      <c r="L10" s="75"/>
      <c r="M10" s="75"/>
      <c r="N10" s="75"/>
      <c r="O10" s="75"/>
      <c r="P10" s="75"/>
      <c r="Q10" s="75"/>
      <c r="R10" s="75"/>
      <c r="S10" s="75"/>
      <c r="T10" s="75"/>
      <c r="U10" s="75"/>
    </row>
    <row r="11" spans="1:29" s="2" customFormat="1" ht="18.75" x14ac:dyDescent="0.2">
      <c r="A11" s="418"/>
      <c r="B11" s="418"/>
      <c r="C11" s="418"/>
      <c r="D11" s="76"/>
      <c r="E11" s="76"/>
      <c r="F11" s="76"/>
      <c r="G11" s="76"/>
      <c r="H11" s="75"/>
      <c r="I11" s="75"/>
      <c r="J11" s="75"/>
      <c r="K11" s="75"/>
      <c r="L11" s="75"/>
      <c r="M11" s="75"/>
      <c r="N11" s="75"/>
      <c r="O11" s="75"/>
      <c r="P11" s="75"/>
      <c r="Q11" s="75"/>
      <c r="R11" s="75"/>
      <c r="S11" s="75"/>
      <c r="T11" s="75"/>
      <c r="U11" s="75"/>
    </row>
    <row r="12" spans="1:29" s="2" customFormat="1" ht="18.75" x14ac:dyDescent="0.2">
      <c r="A12" s="419" t="str">
        <f>'3.2 паспорт Техсостояние ЛЭП'!E12</f>
        <v>N_22-0534</v>
      </c>
      <c r="B12" s="419"/>
      <c r="C12" s="419"/>
      <c r="D12" s="77"/>
      <c r="E12" s="77"/>
      <c r="F12" s="77"/>
      <c r="G12" s="77"/>
      <c r="H12" s="75"/>
      <c r="I12" s="75"/>
      <c r="J12" s="75"/>
      <c r="K12" s="75"/>
      <c r="L12" s="75"/>
      <c r="M12" s="75"/>
      <c r="N12" s="75"/>
      <c r="O12" s="75"/>
      <c r="P12" s="75"/>
      <c r="Q12" s="75"/>
      <c r="R12" s="75"/>
      <c r="S12" s="75"/>
      <c r="T12" s="75"/>
      <c r="U12" s="75"/>
    </row>
    <row r="13" spans="1:29" s="2" customFormat="1" ht="18.75" x14ac:dyDescent="0.2">
      <c r="A13" s="423" t="s">
        <v>5</v>
      </c>
      <c r="B13" s="423"/>
      <c r="C13" s="423"/>
      <c r="D13" s="78"/>
      <c r="E13" s="78"/>
      <c r="F13" s="78"/>
      <c r="G13" s="78"/>
      <c r="H13" s="75"/>
      <c r="I13" s="75"/>
      <c r="J13" s="75"/>
      <c r="K13" s="75"/>
      <c r="L13" s="75"/>
      <c r="M13" s="75"/>
      <c r="N13" s="75"/>
      <c r="O13" s="75"/>
      <c r="P13" s="75"/>
      <c r="Q13" s="75"/>
      <c r="R13" s="75"/>
      <c r="S13" s="75"/>
      <c r="T13" s="75"/>
      <c r="U13" s="75"/>
    </row>
    <row r="14" spans="1:29" s="80" customFormat="1" ht="15.75" customHeight="1" x14ac:dyDescent="0.2">
      <c r="A14" s="424"/>
      <c r="B14" s="424"/>
      <c r="C14" s="424"/>
      <c r="D14" s="79"/>
      <c r="E14" s="79"/>
      <c r="F14" s="79"/>
      <c r="G14" s="79"/>
      <c r="H14" s="79"/>
      <c r="I14" s="79"/>
      <c r="J14" s="79"/>
      <c r="K14" s="79"/>
      <c r="L14" s="79"/>
      <c r="M14" s="79"/>
      <c r="N14" s="79"/>
      <c r="O14" s="79"/>
      <c r="P14" s="79"/>
      <c r="Q14" s="79"/>
      <c r="R14" s="79"/>
      <c r="S14" s="79"/>
      <c r="T14" s="79"/>
      <c r="U14" s="79"/>
    </row>
    <row r="15" spans="1:29" s="81" customFormat="1" ht="55.5" customHeight="1" x14ac:dyDescent="0.2">
      <c r="A15" s="425" t="str">
        <f>'3.2 паспорт Техсостояние ЛЭП'!E15</f>
        <v>Реконструкция ВЛ 110 кВ Морская – Флотская I цепь и ВЛ 110 кВ Морская – Флотская II цепь со строительством отпаек до ПС 60 кВ О-36 Балтийск</v>
      </c>
      <c r="B15" s="425"/>
      <c r="C15" s="425"/>
      <c r="D15" s="77"/>
      <c r="E15" s="77"/>
      <c r="F15" s="77"/>
      <c r="G15" s="77"/>
      <c r="H15" s="77"/>
      <c r="I15" s="77"/>
      <c r="J15" s="77"/>
      <c r="K15" s="77"/>
      <c r="L15" s="77"/>
      <c r="M15" s="77"/>
      <c r="N15" s="77"/>
      <c r="O15" s="77"/>
      <c r="P15" s="77"/>
      <c r="Q15" s="77"/>
      <c r="R15" s="77"/>
      <c r="S15" s="77"/>
      <c r="T15" s="77"/>
      <c r="U15" s="77"/>
    </row>
    <row r="16" spans="1:29" s="81" customFormat="1" ht="15" customHeight="1" x14ac:dyDescent="0.2">
      <c r="A16" s="423" t="s">
        <v>4</v>
      </c>
      <c r="B16" s="423"/>
      <c r="C16" s="423"/>
      <c r="D16" s="78"/>
      <c r="E16" s="78"/>
      <c r="F16" s="78"/>
      <c r="G16" s="78"/>
      <c r="H16" s="78"/>
      <c r="I16" s="78"/>
      <c r="J16" s="78"/>
      <c r="K16" s="78"/>
      <c r="L16" s="78"/>
      <c r="M16" s="78"/>
      <c r="N16" s="78"/>
      <c r="O16" s="78"/>
      <c r="P16" s="78"/>
      <c r="Q16" s="78"/>
      <c r="R16" s="78"/>
      <c r="S16" s="78"/>
      <c r="T16" s="78"/>
      <c r="U16" s="78"/>
    </row>
    <row r="17" spans="1:21" s="81" customFormat="1" ht="15" customHeight="1" x14ac:dyDescent="0.2">
      <c r="A17" s="426"/>
      <c r="B17" s="426"/>
      <c r="C17" s="426"/>
      <c r="D17" s="82"/>
      <c r="E17" s="82"/>
      <c r="F17" s="82"/>
      <c r="G17" s="82"/>
      <c r="H17" s="82"/>
      <c r="I17" s="82"/>
      <c r="J17" s="82"/>
      <c r="K17" s="82"/>
      <c r="L17" s="82"/>
      <c r="M17" s="82"/>
      <c r="N17" s="82"/>
      <c r="O17" s="82"/>
      <c r="P17" s="82"/>
      <c r="Q17" s="82"/>
      <c r="R17" s="82"/>
    </row>
    <row r="18" spans="1:21" s="81" customFormat="1" ht="27.75" customHeight="1" x14ac:dyDescent="0.2">
      <c r="A18" s="427" t="s">
        <v>347</v>
      </c>
      <c r="B18" s="427"/>
      <c r="C18" s="427"/>
      <c r="D18" s="83"/>
      <c r="E18" s="83"/>
      <c r="F18" s="83"/>
      <c r="G18" s="83"/>
      <c r="H18" s="83"/>
      <c r="I18" s="83"/>
      <c r="J18" s="83"/>
      <c r="K18" s="83"/>
      <c r="L18" s="83"/>
      <c r="M18" s="83"/>
      <c r="N18" s="83"/>
      <c r="O18" s="83"/>
      <c r="P18" s="83"/>
      <c r="Q18" s="83"/>
      <c r="R18" s="83"/>
      <c r="S18" s="83"/>
      <c r="T18" s="83"/>
      <c r="U18" s="83"/>
    </row>
    <row r="19" spans="1:21" s="81" customFormat="1" ht="15" customHeight="1" x14ac:dyDescent="0.2">
      <c r="A19" s="78"/>
      <c r="B19" s="78"/>
      <c r="C19" s="78"/>
      <c r="D19" s="78"/>
      <c r="E19" s="78"/>
      <c r="F19" s="78"/>
      <c r="G19" s="78"/>
      <c r="H19" s="82"/>
      <c r="I19" s="82"/>
      <c r="J19" s="82"/>
      <c r="K19" s="82"/>
      <c r="L19" s="82"/>
      <c r="M19" s="82"/>
      <c r="N19" s="82"/>
      <c r="O19" s="82"/>
      <c r="P19" s="82"/>
      <c r="Q19" s="82"/>
      <c r="R19" s="82"/>
    </row>
    <row r="20" spans="1:21" s="81" customFormat="1" ht="39.75" customHeight="1" x14ac:dyDescent="0.2">
      <c r="A20" s="84" t="s">
        <v>3</v>
      </c>
      <c r="B20" s="85" t="s">
        <v>64</v>
      </c>
      <c r="C20" s="86" t="s">
        <v>63</v>
      </c>
      <c r="D20" s="87"/>
      <c r="E20" s="87"/>
      <c r="F20" s="87"/>
      <c r="G20" s="87"/>
      <c r="H20" s="88"/>
      <c r="I20" s="88"/>
      <c r="J20" s="88"/>
      <c r="K20" s="88"/>
      <c r="L20" s="88"/>
      <c r="M20" s="88"/>
      <c r="N20" s="88"/>
      <c r="O20" s="88"/>
      <c r="P20" s="88"/>
      <c r="Q20" s="88"/>
      <c r="R20" s="88"/>
      <c r="S20" s="89"/>
      <c r="T20" s="89"/>
      <c r="U20" s="89"/>
    </row>
    <row r="21" spans="1:21" s="81" customFormat="1" ht="16.5" customHeight="1" x14ac:dyDescent="0.2">
      <c r="A21" s="86">
        <v>1</v>
      </c>
      <c r="B21" s="85">
        <v>2</v>
      </c>
      <c r="C21" s="86">
        <v>3</v>
      </c>
      <c r="D21" s="87"/>
      <c r="E21" s="87"/>
      <c r="F21" s="87"/>
      <c r="G21" s="87"/>
      <c r="H21" s="88"/>
      <c r="I21" s="88"/>
      <c r="J21" s="88"/>
      <c r="K21" s="88"/>
      <c r="L21" s="88"/>
      <c r="M21" s="88"/>
      <c r="N21" s="88"/>
      <c r="O21" s="88"/>
      <c r="P21" s="88"/>
      <c r="Q21" s="88"/>
      <c r="R21" s="88"/>
      <c r="S21" s="89"/>
      <c r="T21" s="89"/>
      <c r="U21" s="89"/>
    </row>
    <row r="22" spans="1:21" s="81" customFormat="1" ht="59.25" customHeight="1" x14ac:dyDescent="0.2">
      <c r="A22" s="90" t="s">
        <v>62</v>
      </c>
      <c r="B22" s="3" t="s">
        <v>360</v>
      </c>
      <c r="C22" s="145" t="s">
        <v>469</v>
      </c>
      <c r="D22" s="87"/>
      <c r="E22" s="87"/>
      <c r="F22" s="88"/>
      <c r="G22" s="88"/>
      <c r="H22" s="88"/>
      <c r="I22" s="88"/>
      <c r="J22" s="88"/>
      <c r="K22" s="88"/>
      <c r="L22" s="88"/>
      <c r="M22" s="88"/>
      <c r="N22" s="88"/>
      <c r="O22" s="88"/>
      <c r="P22" s="88"/>
      <c r="Q22" s="89"/>
      <c r="R22" s="89"/>
      <c r="S22" s="89"/>
      <c r="T22" s="89"/>
      <c r="U22" s="89"/>
    </row>
    <row r="23" spans="1:21" ht="59.25" customHeight="1" x14ac:dyDescent="0.25">
      <c r="A23" s="90" t="s">
        <v>61</v>
      </c>
      <c r="B23" s="99" t="s">
        <v>58</v>
      </c>
      <c r="C23" s="167" t="s">
        <v>546</v>
      </c>
      <c r="D23" s="94"/>
      <c r="E23" s="94"/>
      <c r="F23" s="94"/>
      <c r="G23" s="94"/>
      <c r="H23" s="94"/>
      <c r="I23" s="94"/>
      <c r="J23" s="94"/>
      <c r="K23" s="94"/>
      <c r="L23" s="94"/>
      <c r="M23" s="94"/>
      <c r="N23" s="94"/>
      <c r="O23" s="94"/>
      <c r="P23" s="94"/>
      <c r="Q23" s="94"/>
      <c r="R23" s="94"/>
      <c r="S23" s="94"/>
      <c r="T23" s="94"/>
      <c r="U23" s="94"/>
    </row>
    <row r="24" spans="1:21" ht="78.75" x14ac:dyDescent="0.25">
      <c r="A24" s="90" t="s">
        <v>60</v>
      </c>
      <c r="B24" s="99" t="s">
        <v>528</v>
      </c>
      <c r="C24" s="93" t="s">
        <v>612</v>
      </c>
      <c r="D24" s="94"/>
      <c r="E24" s="94"/>
      <c r="F24" s="94"/>
      <c r="G24" s="94"/>
      <c r="H24" s="94"/>
      <c r="I24" s="94"/>
      <c r="J24" s="94"/>
      <c r="K24" s="94"/>
      <c r="L24" s="94"/>
      <c r="M24" s="94"/>
      <c r="N24" s="94"/>
      <c r="O24" s="94"/>
      <c r="P24" s="94"/>
      <c r="Q24" s="94"/>
      <c r="R24" s="94"/>
      <c r="S24" s="94"/>
      <c r="T24" s="94"/>
      <c r="U24" s="94"/>
    </row>
    <row r="25" spans="1:21" ht="63" customHeight="1" x14ac:dyDescent="0.25">
      <c r="A25" s="90" t="s">
        <v>59</v>
      </c>
      <c r="B25" s="99" t="s">
        <v>379</v>
      </c>
      <c r="C25" s="93" t="s">
        <v>619</v>
      </c>
      <c r="D25" s="94"/>
      <c r="E25" s="94"/>
      <c r="F25" s="94"/>
      <c r="G25" s="94"/>
      <c r="H25" s="94"/>
      <c r="I25" s="94"/>
      <c r="J25" s="94"/>
      <c r="K25" s="94"/>
      <c r="L25" s="94"/>
      <c r="M25" s="94"/>
      <c r="N25" s="94"/>
      <c r="O25" s="94"/>
      <c r="P25" s="94"/>
      <c r="Q25" s="94"/>
      <c r="R25" s="94"/>
      <c r="S25" s="94"/>
      <c r="T25" s="94"/>
      <c r="U25" s="94"/>
    </row>
    <row r="26" spans="1:21" ht="42.75" customHeight="1" x14ac:dyDescent="0.25">
      <c r="A26" s="90" t="s">
        <v>57</v>
      </c>
      <c r="B26" s="99" t="s">
        <v>202</v>
      </c>
      <c r="C26" s="93" t="s">
        <v>463</v>
      </c>
      <c r="D26" s="94"/>
      <c r="E26" s="94"/>
      <c r="F26" s="94"/>
      <c r="G26" s="94"/>
      <c r="H26" s="94"/>
      <c r="I26" s="94"/>
      <c r="J26" s="94"/>
      <c r="K26" s="94"/>
      <c r="L26" s="94"/>
      <c r="M26" s="94"/>
      <c r="N26" s="94"/>
      <c r="O26" s="94"/>
      <c r="P26" s="94"/>
      <c r="Q26" s="94"/>
      <c r="R26" s="94"/>
      <c r="S26" s="94"/>
      <c r="T26" s="94"/>
      <c r="U26" s="94"/>
    </row>
    <row r="27" spans="1:21" ht="139.5" customHeight="1" x14ac:dyDescent="0.25">
      <c r="A27" s="90" t="s">
        <v>56</v>
      </c>
      <c r="B27" s="99" t="s">
        <v>361</v>
      </c>
      <c r="C27" s="93" t="s">
        <v>595</v>
      </c>
      <c r="D27" s="94"/>
      <c r="E27" s="94"/>
      <c r="F27" s="94"/>
      <c r="G27" s="94"/>
      <c r="H27" s="94"/>
      <c r="I27" s="94"/>
      <c r="J27" s="94"/>
      <c r="K27" s="94"/>
      <c r="L27" s="94"/>
      <c r="M27" s="94"/>
      <c r="N27" s="94"/>
      <c r="O27" s="94"/>
      <c r="P27" s="94"/>
      <c r="Q27" s="94"/>
      <c r="R27" s="94"/>
      <c r="S27" s="94"/>
      <c r="T27" s="94"/>
      <c r="U27" s="94"/>
    </row>
    <row r="28" spans="1:21" ht="42.75" customHeight="1" x14ac:dyDescent="0.25">
      <c r="A28" s="90" t="s">
        <v>54</v>
      </c>
      <c r="B28" s="99" t="s">
        <v>55</v>
      </c>
      <c r="C28" s="93">
        <v>2025</v>
      </c>
      <c r="D28" s="94"/>
      <c r="E28" s="94"/>
      <c r="F28" s="94"/>
      <c r="G28" s="94"/>
      <c r="H28" s="94"/>
      <c r="I28" s="94"/>
      <c r="J28" s="94"/>
      <c r="K28" s="94"/>
      <c r="L28" s="94"/>
      <c r="M28" s="94"/>
      <c r="N28" s="94"/>
      <c r="O28" s="94"/>
      <c r="P28" s="94"/>
      <c r="Q28" s="94"/>
      <c r="R28" s="94"/>
      <c r="S28" s="94"/>
      <c r="T28" s="94"/>
      <c r="U28" s="94"/>
    </row>
    <row r="29" spans="1:21" ht="42.75" customHeight="1" x14ac:dyDescent="0.25">
      <c r="A29" s="90" t="s">
        <v>52</v>
      </c>
      <c r="B29" s="84" t="s">
        <v>53</v>
      </c>
      <c r="C29" s="93">
        <v>2026</v>
      </c>
      <c r="D29" s="94"/>
      <c r="E29" s="94"/>
      <c r="F29" s="94"/>
      <c r="G29" s="94"/>
      <c r="H29" s="94"/>
      <c r="I29" s="94"/>
      <c r="J29" s="94"/>
      <c r="K29" s="94"/>
      <c r="L29" s="94"/>
      <c r="M29" s="94"/>
      <c r="N29" s="94"/>
      <c r="O29" s="94"/>
      <c r="P29" s="94"/>
      <c r="Q29" s="94"/>
      <c r="R29" s="94"/>
      <c r="S29" s="94"/>
      <c r="T29" s="94"/>
      <c r="U29" s="94"/>
    </row>
    <row r="30" spans="1:21" ht="42.75" customHeight="1" x14ac:dyDescent="0.25">
      <c r="A30" s="90" t="s">
        <v>70</v>
      </c>
      <c r="B30" s="84" t="s">
        <v>51</v>
      </c>
      <c r="C30" s="93" t="s">
        <v>529</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I47" sqref="I47"/>
    </sheetView>
  </sheetViews>
  <sheetFormatPr defaultColWidth="9.140625" defaultRowHeight="15" x14ac:dyDescent="0.25"/>
  <cols>
    <col min="1" max="1" width="17.7109375" style="100" customWidth="1"/>
    <col min="2" max="2" width="30.140625" style="100" customWidth="1"/>
    <col min="3" max="3" width="12.28515625" style="100" customWidth="1"/>
    <col min="4" max="5" width="15" style="100" customWidth="1"/>
    <col min="6" max="7" width="13.28515625" style="100" customWidth="1"/>
    <col min="8" max="8" width="12.28515625" style="100" customWidth="1"/>
    <col min="9" max="9" width="17.85546875" style="100" customWidth="1"/>
    <col min="10" max="10" width="16.7109375" style="100" customWidth="1"/>
    <col min="11" max="11" width="24.5703125" style="100" customWidth="1"/>
    <col min="12" max="12" width="30.85546875" style="100" customWidth="1"/>
    <col min="13" max="13" width="27.140625" style="100" customWidth="1"/>
    <col min="14" max="14" width="32.42578125" style="100" customWidth="1"/>
    <col min="15" max="15" width="13.28515625" style="100" customWidth="1"/>
    <col min="16" max="16" width="8.7109375" style="100" customWidth="1"/>
    <col min="17" max="17" width="12.7109375" style="100" customWidth="1"/>
    <col min="18" max="18" width="9.140625" style="100"/>
    <col min="19" max="19" width="17" style="100" customWidth="1"/>
    <col min="20" max="21" width="12" style="100" customWidth="1"/>
    <col min="22" max="22" width="11" style="100" customWidth="1"/>
    <col min="23" max="25" width="17.7109375" style="100" customWidth="1"/>
    <col min="26" max="26" width="46.5703125" style="100" customWidth="1"/>
    <col min="27" max="28" width="12.28515625" style="100" customWidth="1"/>
    <col min="29" max="16384" width="9.140625" style="100"/>
  </cols>
  <sheetData>
    <row r="1" spans="1:28" ht="18.75" x14ac:dyDescent="0.25">
      <c r="Z1" s="4" t="s">
        <v>66</v>
      </c>
    </row>
    <row r="2" spans="1:28" ht="18.75" x14ac:dyDescent="0.3">
      <c r="Z2" s="1" t="s">
        <v>8</v>
      </c>
    </row>
    <row r="3" spans="1:28" ht="18.75" x14ac:dyDescent="0.3">
      <c r="Z3" s="1" t="s">
        <v>65</v>
      </c>
    </row>
    <row r="4" spans="1:28" ht="18.75" customHeight="1" x14ac:dyDescent="0.25">
      <c r="A4" s="408" t="str">
        <f>'3.3 паспорт описание'!A5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75"/>
      <c r="AB6" s="75"/>
    </row>
    <row r="7" spans="1:28" ht="18.75" x14ac:dyDescent="0.25">
      <c r="A7" s="418"/>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75"/>
      <c r="AB7" s="75"/>
    </row>
    <row r="8" spans="1:28" ht="15.75" x14ac:dyDescent="0.25">
      <c r="A8" s="419" t="str">
        <f>'3.3 паспорт описание'!A9:C9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77"/>
      <c r="AB8" s="77"/>
    </row>
    <row r="9" spans="1:28" ht="15.75"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78"/>
      <c r="AB9" s="78"/>
    </row>
    <row r="10" spans="1:28" ht="18.75" x14ac:dyDescent="0.25">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75"/>
      <c r="AB10" s="75"/>
    </row>
    <row r="11" spans="1:28" ht="15.75" x14ac:dyDescent="0.25">
      <c r="A11" s="419" t="str">
        <f>'3.3 паспорт описание'!A12:C12</f>
        <v>N_22-0534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77"/>
      <c r="AB11" s="77"/>
    </row>
    <row r="12" spans="1:28" ht="15.75"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78"/>
      <c r="AB12" s="78"/>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1"/>
      <c r="AB13" s="101"/>
    </row>
    <row r="14" spans="1:28" ht="24.75" customHeight="1" x14ac:dyDescent="0.25">
      <c r="A14" s="425" t="str">
        <f>'3.3 паспорт описание'!A15:C15</f>
        <v>Реконструкция ВЛ 110 кВ Морская – Флотская I цепь и ВЛ 110 кВ Морская – Флотская II цепь со строительством отпаек до ПС 60 кВ О-36 Балтийск</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77"/>
      <c r="AB14" s="77"/>
    </row>
    <row r="15" spans="1:28" ht="15.75"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78"/>
      <c r="AB15" s="78"/>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102"/>
      <c r="AB16" s="102"/>
    </row>
    <row r="17" spans="1:2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102"/>
      <c r="AB17" s="102"/>
    </row>
    <row r="18" spans="1:28"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102"/>
      <c r="AB18" s="102"/>
    </row>
    <row r="19" spans="1:2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102"/>
      <c r="AB19" s="102"/>
    </row>
    <row r="20" spans="1:28"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103"/>
      <c r="AB20" s="103"/>
    </row>
    <row r="21" spans="1:28" x14ac:dyDescent="0.25">
      <c r="A21" s="446"/>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103"/>
      <c r="AB21" s="103"/>
    </row>
    <row r="22" spans="1:28" x14ac:dyDescent="0.25">
      <c r="A22" s="447" t="s">
        <v>378</v>
      </c>
      <c r="B22" s="447"/>
      <c r="C22" s="447"/>
      <c r="D22" s="447"/>
      <c r="E22" s="447"/>
      <c r="F22" s="447"/>
      <c r="G22" s="447"/>
      <c r="H22" s="447"/>
      <c r="I22" s="447"/>
      <c r="J22" s="447"/>
      <c r="K22" s="447"/>
      <c r="L22" s="447"/>
      <c r="M22" s="447"/>
      <c r="N22" s="447"/>
      <c r="O22" s="447"/>
      <c r="P22" s="447"/>
      <c r="Q22" s="447"/>
      <c r="R22" s="447"/>
      <c r="S22" s="447"/>
      <c r="T22" s="447"/>
      <c r="U22" s="447"/>
      <c r="V22" s="447"/>
      <c r="W22" s="447"/>
      <c r="X22" s="447"/>
      <c r="Y22" s="447"/>
      <c r="Z22" s="447"/>
      <c r="AA22" s="104"/>
      <c r="AB22" s="104"/>
    </row>
    <row r="23" spans="1:28" ht="32.25" customHeight="1" x14ac:dyDescent="0.25">
      <c r="A23" s="449" t="s">
        <v>263</v>
      </c>
      <c r="B23" s="450"/>
      <c r="C23" s="450"/>
      <c r="D23" s="450"/>
      <c r="E23" s="450"/>
      <c r="F23" s="450"/>
      <c r="G23" s="450"/>
      <c r="H23" s="450"/>
      <c r="I23" s="450"/>
      <c r="J23" s="450"/>
      <c r="K23" s="450"/>
      <c r="L23" s="451"/>
      <c r="M23" s="448" t="s">
        <v>264</v>
      </c>
      <c r="N23" s="448"/>
      <c r="O23" s="448"/>
      <c r="P23" s="448"/>
      <c r="Q23" s="448"/>
      <c r="R23" s="448"/>
      <c r="S23" s="448"/>
      <c r="T23" s="448"/>
      <c r="U23" s="448"/>
      <c r="V23" s="448"/>
      <c r="W23" s="448"/>
      <c r="X23" s="448"/>
      <c r="Y23" s="448"/>
      <c r="Z23" s="448"/>
    </row>
    <row r="24" spans="1:28" ht="151.5" customHeight="1" x14ac:dyDescent="0.25">
      <c r="A24" s="105" t="s">
        <v>204</v>
      </c>
      <c r="B24" s="106" t="s">
        <v>210</v>
      </c>
      <c r="C24" s="105" t="s">
        <v>261</v>
      </c>
      <c r="D24" s="105" t="s">
        <v>205</v>
      </c>
      <c r="E24" s="105" t="s">
        <v>262</v>
      </c>
      <c r="F24" s="105" t="s">
        <v>448</v>
      </c>
      <c r="G24" s="105" t="s">
        <v>449</v>
      </c>
      <c r="H24" s="105" t="s">
        <v>206</v>
      </c>
      <c r="I24" s="105" t="s">
        <v>450</v>
      </c>
      <c r="J24" s="105" t="s">
        <v>211</v>
      </c>
      <c r="K24" s="106" t="s">
        <v>209</v>
      </c>
      <c r="L24" s="106" t="s">
        <v>207</v>
      </c>
      <c r="M24" s="107" t="s">
        <v>213</v>
      </c>
      <c r="N24" s="106" t="s">
        <v>451</v>
      </c>
      <c r="O24" s="105" t="s">
        <v>452</v>
      </c>
      <c r="P24" s="105" t="s">
        <v>453</v>
      </c>
      <c r="Q24" s="105" t="s">
        <v>454</v>
      </c>
      <c r="R24" s="105" t="s">
        <v>206</v>
      </c>
      <c r="S24" s="105" t="s">
        <v>455</v>
      </c>
      <c r="T24" s="105" t="s">
        <v>456</v>
      </c>
      <c r="U24" s="105" t="s">
        <v>457</v>
      </c>
      <c r="V24" s="105" t="s">
        <v>454</v>
      </c>
      <c r="W24" s="108" t="s">
        <v>458</v>
      </c>
      <c r="X24" s="108" t="s">
        <v>459</v>
      </c>
      <c r="Y24" s="108" t="s">
        <v>460</v>
      </c>
      <c r="Z24" s="109" t="s">
        <v>214</v>
      </c>
    </row>
    <row r="25" spans="1:28" ht="16.5" customHeight="1" x14ac:dyDescent="0.25">
      <c r="A25" s="105">
        <v>1</v>
      </c>
      <c r="B25" s="106">
        <v>2</v>
      </c>
      <c r="C25" s="105">
        <v>3</v>
      </c>
      <c r="D25" s="106">
        <v>4</v>
      </c>
      <c r="E25" s="105">
        <v>5</v>
      </c>
      <c r="F25" s="106">
        <v>6</v>
      </c>
      <c r="G25" s="105">
        <v>7</v>
      </c>
      <c r="H25" s="106">
        <v>8</v>
      </c>
      <c r="I25" s="105">
        <v>9</v>
      </c>
      <c r="J25" s="106">
        <v>10</v>
      </c>
      <c r="K25" s="105">
        <v>11</v>
      </c>
      <c r="L25" s="106">
        <v>12</v>
      </c>
      <c r="M25" s="105">
        <v>13</v>
      </c>
      <c r="N25" s="106">
        <v>14</v>
      </c>
      <c r="O25" s="105">
        <v>15</v>
      </c>
      <c r="P25" s="106">
        <v>16</v>
      </c>
      <c r="Q25" s="105">
        <v>17</v>
      </c>
      <c r="R25" s="106">
        <v>18</v>
      </c>
      <c r="S25" s="105">
        <v>19</v>
      </c>
      <c r="T25" s="106">
        <v>20</v>
      </c>
      <c r="U25" s="105">
        <v>21</v>
      </c>
      <c r="V25" s="106">
        <v>22</v>
      </c>
      <c r="W25" s="105">
        <v>23</v>
      </c>
      <c r="X25" s="106">
        <v>24</v>
      </c>
      <c r="Y25" s="105">
        <v>25</v>
      </c>
      <c r="Z25" s="106">
        <v>26</v>
      </c>
    </row>
    <row r="26" spans="1:28" customFormat="1" ht="45.75" customHeight="1" x14ac:dyDescent="0.25">
      <c r="A26" s="168" t="s">
        <v>259</v>
      </c>
      <c r="B26" s="169"/>
      <c r="C26" s="170" t="s">
        <v>470</v>
      </c>
      <c r="D26" s="170" t="s">
        <v>471</v>
      </c>
      <c r="E26" s="170" t="s">
        <v>472</v>
      </c>
      <c r="F26" s="170" t="s">
        <v>473</v>
      </c>
      <c r="G26" s="170" t="s">
        <v>474</v>
      </c>
      <c r="H26" s="170" t="s">
        <v>206</v>
      </c>
      <c r="I26" s="170" t="s">
        <v>475</v>
      </c>
      <c r="J26" s="170" t="s">
        <v>476</v>
      </c>
      <c r="K26" s="171"/>
      <c r="L26" s="172" t="s">
        <v>477</v>
      </c>
      <c r="M26" s="173" t="s">
        <v>478</v>
      </c>
      <c r="N26" s="171"/>
      <c r="O26" s="171"/>
      <c r="P26" s="171"/>
      <c r="Q26" s="171"/>
      <c r="R26" s="171"/>
      <c r="S26" s="171"/>
      <c r="T26" s="171"/>
      <c r="U26" s="171"/>
      <c r="V26" s="171"/>
      <c r="W26" s="171"/>
      <c r="X26" s="171"/>
      <c r="Y26" s="171"/>
      <c r="Z26" s="174" t="s">
        <v>215</v>
      </c>
    </row>
    <row r="27" spans="1:28" customFormat="1" x14ac:dyDescent="0.25">
      <c r="A27" s="171" t="s">
        <v>479</v>
      </c>
      <c r="B27" s="171" t="s">
        <v>480</v>
      </c>
      <c r="C27" s="171" t="s">
        <v>481</v>
      </c>
      <c r="D27" s="171" t="s">
        <v>482</v>
      </c>
      <c r="E27" s="171" t="s">
        <v>483</v>
      </c>
      <c r="F27" s="170" t="s">
        <v>484</v>
      </c>
      <c r="G27" s="170" t="s">
        <v>485</v>
      </c>
      <c r="H27" s="171" t="s">
        <v>206</v>
      </c>
      <c r="I27" s="170" t="s">
        <v>486</v>
      </c>
      <c r="J27" s="170" t="s">
        <v>487</v>
      </c>
      <c r="K27" s="172" t="s">
        <v>488</v>
      </c>
      <c r="L27" s="171"/>
      <c r="M27" s="172" t="s">
        <v>489</v>
      </c>
      <c r="N27" s="171"/>
      <c r="O27" s="171"/>
      <c r="P27" s="171"/>
      <c r="Q27" s="171"/>
      <c r="R27" s="171"/>
      <c r="S27" s="171"/>
      <c r="T27" s="171"/>
      <c r="U27" s="171"/>
      <c r="V27" s="171"/>
      <c r="W27" s="171"/>
      <c r="X27" s="171"/>
      <c r="Y27" s="171"/>
      <c r="Z27" s="171"/>
    </row>
    <row r="28" spans="1:28" customFormat="1" x14ac:dyDescent="0.25">
      <c r="A28" s="171" t="s">
        <v>479</v>
      </c>
      <c r="B28" s="171" t="s">
        <v>490</v>
      </c>
      <c r="C28" s="171" t="s">
        <v>491</v>
      </c>
      <c r="D28" s="171" t="s">
        <v>492</v>
      </c>
      <c r="E28" s="171" t="s">
        <v>493</v>
      </c>
      <c r="F28" s="170" t="s">
        <v>494</v>
      </c>
      <c r="G28" s="170" t="s">
        <v>495</v>
      </c>
      <c r="H28" s="171" t="s">
        <v>206</v>
      </c>
      <c r="I28" s="170" t="s">
        <v>496</v>
      </c>
      <c r="J28" s="170" t="s">
        <v>497</v>
      </c>
      <c r="K28" s="172" t="s">
        <v>498</v>
      </c>
      <c r="L28" s="175"/>
      <c r="M28" s="172" t="s">
        <v>0</v>
      </c>
      <c r="N28" s="172"/>
      <c r="O28" s="172"/>
      <c r="P28" s="172"/>
      <c r="Q28" s="172"/>
      <c r="R28" s="172"/>
      <c r="S28" s="172"/>
      <c r="T28" s="172"/>
      <c r="U28" s="172"/>
      <c r="V28" s="172"/>
      <c r="W28" s="172"/>
      <c r="X28" s="172"/>
      <c r="Y28" s="172"/>
      <c r="Z28" s="172"/>
    </row>
    <row r="29" spans="1:28" customFormat="1" x14ac:dyDescent="0.25">
      <c r="A29" s="171" t="s">
        <v>479</v>
      </c>
      <c r="B29" s="171" t="s">
        <v>499</v>
      </c>
      <c r="C29" s="171" t="s">
        <v>500</v>
      </c>
      <c r="D29" s="171" t="s">
        <v>501</v>
      </c>
      <c r="E29" s="171" t="s">
        <v>502</v>
      </c>
      <c r="F29" s="170" t="s">
        <v>503</v>
      </c>
      <c r="G29" s="170" t="s">
        <v>504</v>
      </c>
      <c r="H29" s="171" t="s">
        <v>206</v>
      </c>
      <c r="I29" s="170" t="s">
        <v>505</v>
      </c>
      <c r="J29" s="170" t="s">
        <v>506</v>
      </c>
      <c r="K29" s="172" t="s">
        <v>507</v>
      </c>
      <c r="L29" s="175"/>
      <c r="M29" s="171"/>
      <c r="N29" s="171"/>
      <c r="O29" s="171"/>
      <c r="P29" s="171"/>
      <c r="Q29" s="171"/>
      <c r="R29" s="171"/>
      <c r="S29" s="171"/>
      <c r="T29" s="171"/>
      <c r="U29" s="171"/>
      <c r="V29" s="171"/>
      <c r="W29" s="171"/>
      <c r="X29" s="171"/>
      <c r="Y29" s="171"/>
      <c r="Z29" s="171"/>
    </row>
    <row r="30" spans="1:28" customFormat="1" x14ac:dyDescent="0.25">
      <c r="A30" s="171" t="s">
        <v>479</v>
      </c>
      <c r="B30" s="171" t="s">
        <v>508</v>
      </c>
      <c r="C30" s="171" t="s">
        <v>509</v>
      </c>
      <c r="D30" s="171" t="s">
        <v>510</v>
      </c>
      <c r="E30" s="171" t="s">
        <v>511</v>
      </c>
      <c r="F30" s="170" t="s">
        <v>512</v>
      </c>
      <c r="G30" s="170" t="s">
        <v>513</v>
      </c>
      <c r="H30" s="171" t="s">
        <v>206</v>
      </c>
      <c r="I30" s="170" t="s">
        <v>514</v>
      </c>
      <c r="J30" s="170" t="s">
        <v>515</v>
      </c>
      <c r="K30" s="172" t="s">
        <v>516</v>
      </c>
      <c r="L30" s="175"/>
      <c r="M30" s="171"/>
      <c r="N30" s="171"/>
      <c r="O30" s="171"/>
      <c r="P30" s="171"/>
      <c r="Q30" s="171"/>
      <c r="R30" s="171"/>
      <c r="S30" s="171"/>
      <c r="T30" s="171"/>
      <c r="U30" s="171"/>
      <c r="V30" s="171"/>
      <c r="W30" s="171"/>
      <c r="X30" s="171"/>
      <c r="Y30" s="171"/>
      <c r="Z30" s="171"/>
    </row>
    <row r="31" spans="1:28" customFormat="1" x14ac:dyDescent="0.25">
      <c r="A31" s="171" t="s">
        <v>0</v>
      </c>
      <c r="B31" s="171" t="s">
        <v>0</v>
      </c>
      <c r="C31" s="171" t="s">
        <v>0</v>
      </c>
      <c r="D31" s="171" t="s">
        <v>0</v>
      </c>
      <c r="E31" s="171" t="s">
        <v>0</v>
      </c>
      <c r="F31" s="171" t="s">
        <v>0</v>
      </c>
      <c r="G31" s="171" t="s">
        <v>0</v>
      </c>
      <c r="H31" s="171" t="s">
        <v>0</v>
      </c>
      <c r="I31" s="171" t="s">
        <v>0</v>
      </c>
      <c r="J31" s="171" t="s">
        <v>0</v>
      </c>
      <c r="K31" s="171" t="s">
        <v>0</v>
      </c>
      <c r="L31" s="175"/>
      <c r="M31" s="171"/>
      <c r="N31" s="171"/>
      <c r="O31" s="171"/>
      <c r="P31" s="171"/>
      <c r="Q31" s="171"/>
      <c r="R31" s="171"/>
      <c r="S31" s="171"/>
      <c r="T31" s="171"/>
      <c r="U31" s="171"/>
      <c r="V31" s="171"/>
      <c r="W31" s="171"/>
      <c r="X31" s="171"/>
      <c r="Y31" s="171"/>
      <c r="Z31" s="171"/>
    </row>
    <row r="32" spans="1:28" customFormat="1" ht="30" x14ac:dyDescent="0.25">
      <c r="A32" s="169" t="s">
        <v>260</v>
      </c>
      <c r="B32" s="169"/>
      <c r="C32" s="170" t="s">
        <v>517</v>
      </c>
      <c r="D32" s="170" t="s">
        <v>518</v>
      </c>
      <c r="E32" s="170" t="s">
        <v>519</v>
      </c>
      <c r="F32" s="170" t="s">
        <v>520</v>
      </c>
      <c r="G32" s="170" t="s">
        <v>521</v>
      </c>
      <c r="H32" s="170" t="s">
        <v>206</v>
      </c>
      <c r="I32" s="170" t="s">
        <v>522</v>
      </c>
      <c r="J32" s="170" t="s">
        <v>523</v>
      </c>
      <c r="K32" s="171"/>
      <c r="L32" s="171"/>
      <c r="M32" s="171"/>
      <c r="N32" s="171"/>
      <c r="O32" s="171"/>
      <c r="P32" s="171"/>
      <c r="Q32" s="171"/>
      <c r="R32" s="171"/>
      <c r="S32" s="171"/>
      <c r="T32" s="171"/>
      <c r="U32" s="171"/>
      <c r="V32" s="171"/>
      <c r="W32" s="171"/>
      <c r="X32" s="171"/>
      <c r="Y32" s="171"/>
      <c r="Z32" s="171"/>
    </row>
    <row r="33" spans="1:26" customFormat="1"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72" customWidth="1"/>
    <col min="2" max="2" width="25.5703125" style="72" customWidth="1"/>
    <col min="3" max="3" width="71.28515625" style="72" customWidth="1"/>
    <col min="4" max="4" width="16.140625" style="72" customWidth="1"/>
    <col min="5" max="5" width="9.42578125" style="72" customWidth="1"/>
    <col min="6" max="6" width="8.7109375" style="72" customWidth="1"/>
    <col min="7" max="7" width="9" style="72" customWidth="1"/>
    <col min="8" max="8" width="8.42578125" style="72" customWidth="1"/>
    <col min="9" max="9" width="33.85546875" style="72" customWidth="1"/>
    <col min="10" max="15" width="19.85546875" style="72" customWidth="1"/>
    <col min="16" max="16384" width="9.140625" style="72"/>
  </cols>
  <sheetData>
    <row r="1" spans="1:28" s="2" customFormat="1" ht="18.75" customHeight="1" x14ac:dyDescent="0.2">
      <c r="O1" s="4" t="s">
        <v>66</v>
      </c>
    </row>
    <row r="2" spans="1:28" s="2" customFormat="1" ht="18.75" customHeight="1" x14ac:dyDescent="0.3">
      <c r="O2" s="1" t="s">
        <v>8</v>
      </c>
    </row>
    <row r="3" spans="1:28" s="2" customFormat="1" ht="18.75" x14ac:dyDescent="0.3">
      <c r="A3" s="74"/>
      <c r="B3" s="74"/>
      <c r="O3" s="1" t="s">
        <v>65</v>
      </c>
    </row>
    <row r="4" spans="1:28" s="2" customFormat="1" ht="18.75" x14ac:dyDescent="0.3">
      <c r="A4" s="74"/>
      <c r="B4" s="74"/>
      <c r="N4" s="1"/>
    </row>
    <row r="5" spans="1:28" s="2" customFormat="1" ht="15.75" x14ac:dyDescent="0.2">
      <c r="A5" s="454" t="str">
        <f>'3.4. Паспорт надежность'!A4</f>
        <v>Год раскрытия информации: 2026 год</v>
      </c>
      <c r="B5" s="454"/>
      <c r="C5" s="454"/>
      <c r="D5" s="454"/>
      <c r="E5" s="454"/>
      <c r="F5" s="454"/>
      <c r="G5" s="454"/>
      <c r="H5" s="454"/>
      <c r="I5" s="454"/>
      <c r="J5" s="454"/>
      <c r="K5" s="454"/>
      <c r="L5" s="454"/>
      <c r="M5" s="454"/>
      <c r="N5" s="454"/>
      <c r="O5" s="454"/>
      <c r="P5" s="51"/>
      <c r="Q5" s="51"/>
      <c r="R5" s="51"/>
      <c r="S5" s="51"/>
      <c r="T5" s="51"/>
      <c r="U5" s="51"/>
      <c r="V5" s="51"/>
      <c r="W5" s="51"/>
      <c r="X5" s="51"/>
      <c r="Y5" s="51"/>
      <c r="Z5" s="51"/>
      <c r="AA5" s="51"/>
      <c r="AB5" s="51"/>
    </row>
    <row r="6" spans="1:28" s="2" customFormat="1" ht="18.75" x14ac:dyDescent="0.3">
      <c r="A6" s="74"/>
      <c r="B6" s="74"/>
      <c r="N6" s="1"/>
    </row>
    <row r="7" spans="1:28" s="2" customFormat="1" ht="18.75" x14ac:dyDescent="0.2">
      <c r="A7" s="418" t="s">
        <v>7</v>
      </c>
      <c r="B7" s="418"/>
      <c r="C7" s="418"/>
      <c r="D7" s="418"/>
      <c r="E7" s="418"/>
      <c r="F7" s="418"/>
      <c r="G7" s="418"/>
      <c r="H7" s="418"/>
      <c r="I7" s="418"/>
      <c r="J7" s="418"/>
      <c r="K7" s="418"/>
      <c r="L7" s="418"/>
      <c r="M7" s="418"/>
      <c r="N7" s="418"/>
      <c r="O7" s="418"/>
      <c r="P7" s="75"/>
      <c r="Q7" s="75"/>
      <c r="R7" s="75"/>
      <c r="S7" s="75"/>
      <c r="T7" s="75"/>
      <c r="U7" s="75"/>
      <c r="V7" s="75"/>
      <c r="W7" s="75"/>
      <c r="X7" s="75"/>
      <c r="Y7" s="75"/>
      <c r="Z7" s="75"/>
    </row>
    <row r="8" spans="1:28" s="2" customFormat="1" ht="18.75" x14ac:dyDescent="0.2">
      <c r="A8" s="418"/>
      <c r="B8" s="418"/>
      <c r="C8" s="418"/>
      <c r="D8" s="418"/>
      <c r="E8" s="418"/>
      <c r="F8" s="418"/>
      <c r="G8" s="418"/>
      <c r="H8" s="418"/>
      <c r="I8" s="418"/>
      <c r="J8" s="418"/>
      <c r="K8" s="418"/>
      <c r="L8" s="418"/>
      <c r="M8" s="418"/>
      <c r="N8" s="418"/>
      <c r="O8" s="418"/>
      <c r="P8" s="75"/>
      <c r="Q8" s="75"/>
      <c r="R8" s="75"/>
      <c r="S8" s="75"/>
      <c r="T8" s="75"/>
      <c r="U8" s="75"/>
      <c r="V8" s="75"/>
      <c r="W8" s="75"/>
      <c r="X8" s="75"/>
      <c r="Y8" s="75"/>
      <c r="Z8" s="75"/>
    </row>
    <row r="9" spans="1:28" s="2" customFormat="1" ht="18.75" x14ac:dyDescent="0.2">
      <c r="A9" s="425" t="str">
        <f>'3.4. Паспорт надежность'!A8</f>
        <v>Акционерное общество "Россети Янтарь" ДЗО  ПАО "Россети"</v>
      </c>
      <c r="B9" s="425"/>
      <c r="C9" s="425"/>
      <c r="D9" s="425"/>
      <c r="E9" s="425"/>
      <c r="F9" s="425"/>
      <c r="G9" s="425"/>
      <c r="H9" s="425"/>
      <c r="I9" s="425"/>
      <c r="J9" s="425"/>
      <c r="K9" s="425"/>
      <c r="L9" s="425"/>
      <c r="M9" s="425"/>
      <c r="N9" s="425"/>
      <c r="O9" s="425"/>
      <c r="P9" s="75"/>
      <c r="Q9" s="75"/>
      <c r="R9" s="75"/>
      <c r="S9" s="75"/>
      <c r="T9" s="75"/>
      <c r="U9" s="75"/>
      <c r="V9" s="75"/>
      <c r="W9" s="75"/>
      <c r="X9" s="75"/>
      <c r="Y9" s="75"/>
      <c r="Z9" s="75"/>
    </row>
    <row r="10" spans="1:28" s="2" customFormat="1" ht="18.75" x14ac:dyDescent="0.2">
      <c r="A10" s="423" t="s">
        <v>6</v>
      </c>
      <c r="B10" s="423"/>
      <c r="C10" s="423"/>
      <c r="D10" s="423"/>
      <c r="E10" s="423"/>
      <c r="F10" s="423"/>
      <c r="G10" s="423"/>
      <c r="H10" s="423"/>
      <c r="I10" s="423"/>
      <c r="J10" s="423"/>
      <c r="K10" s="423"/>
      <c r="L10" s="423"/>
      <c r="M10" s="423"/>
      <c r="N10" s="423"/>
      <c r="O10" s="423"/>
      <c r="P10" s="75"/>
      <c r="Q10" s="75"/>
      <c r="R10" s="75"/>
      <c r="S10" s="75"/>
      <c r="T10" s="75"/>
      <c r="U10" s="75"/>
      <c r="V10" s="75"/>
      <c r="W10" s="75"/>
      <c r="X10" s="75"/>
      <c r="Y10" s="75"/>
      <c r="Z10" s="75"/>
    </row>
    <row r="11" spans="1:28" s="2" customFormat="1" ht="18.75" x14ac:dyDescent="0.2">
      <c r="A11" s="418"/>
      <c r="B11" s="418"/>
      <c r="C11" s="418"/>
      <c r="D11" s="418"/>
      <c r="E11" s="418"/>
      <c r="F11" s="418"/>
      <c r="G11" s="418"/>
      <c r="H11" s="418"/>
      <c r="I11" s="418"/>
      <c r="J11" s="418"/>
      <c r="K11" s="418"/>
      <c r="L11" s="418"/>
      <c r="M11" s="418"/>
      <c r="N11" s="418"/>
      <c r="O11" s="418"/>
      <c r="P11" s="75"/>
      <c r="Q11" s="75"/>
      <c r="R11" s="75"/>
      <c r="S11" s="75"/>
      <c r="T11" s="75"/>
      <c r="U11" s="75"/>
      <c r="V11" s="75"/>
      <c r="W11" s="75"/>
      <c r="X11" s="75"/>
      <c r="Y11" s="75"/>
      <c r="Z11" s="75"/>
    </row>
    <row r="12" spans="1:28" s="2" customFormat="1" ht="18.75" x14ac:dyDescent="0.2">
      <c r="A12" s="425" t="str">
        <f>'3.4. Паспорт надежность'!A11</f>
        <v>N_22-0534</v>
      </c>
      <c r="B12" s="425"/>
      <c r="C12" s="425"/>
      <c r="D12" s="425"/>
      <c r="E12" s="425"/>
      <c r="F12" s="425"/>
      <c r="G12" s="425"/>
      <c r="H12" s="425"/>
      <c r="I12" s="425"/>
      <c r="J12" s="425"/>
      <c r="K12" s="425"/>
      <c r="L12" s="425"/>
      <c r="M12" s="425"/>
      <c r="N12" s="425"/>
      <c r="O12" s="425"/>
      <c r="P12" s="75"/>
      <c r="Q12" s="75"/>
      <c r="R12" s="75"/>
      <c r="S12" s="75"/>
      <c r="T12" s="75"/>
      <c r="U12" s="75"/>
      <c r="V12" s="75"/>
      <c r="W12" s="75"/>
      <c r="X12" s="75"/>
      <c r="Y12" s="75"/>
      <c r="Z12" s="75"/>
    </row>
    <row r="13" spans="1:28" s="2" customFormat="1" ht="18.75" x14ac:dyDescent="0.2">
      <c r="A13" s="423" t="s">
        <v>5</v>
      </c>
      <c r="B13" s="423"/>
      <c r="C13" s="423"/>
      <c r="D13" s="423"/>
      <c r="E13" s="423"/>
      <c r="F13" s="423"/>
      <c r="G13" s="423"/>
      <c r="H13" s="423"/>
      <c r="I13" s="423"/>
      <c r="J13" s="423"/>
      <c r="K13" s="423"/>
      <c r="L13" s="423"/>
      <c r="M13" s="423"/>
      <c r="N13" s="423"/>
      <c r="O13" s="423"/>
      <c r="P13" s="75"/>
      <c r="Q13" s="75"/>
      <c r="R13" s="75"/>
      <c r="S13" s="75"/>
      <c r="T13" s="75"/>
      <c r="U13" s="75"/>
      <c r="V13" s="75"/>
      <c r="W13" s="75"/>
      <c r="X13" s="75"/>
      <c r="Y13" s="75"/>
      <c r="Z13" s="75"/>
    </row>
    <row r="14" spans="1:28" s="80" customFormat="1" ht="15.75" customHeight="1" x14ac:dyDescent="0.2">
      <c r="A14" s="424"/>
      <c r="B14" s="424"/>
      <c r="C14" s="424"/>
      <c r="D14" s="424"/>
      <c r="E14" s="424"/>
      <c r="F14" s="424"/>
      <c r="G14" s="424"/>
      <c r="H14" s="424"/>
      <c r="I14" s="424"/>
      <c r="J14" s="424"/>
      <c r="K14" s="424"/>
      <c r="L14" s="424"/>
      <c r="M14" s="424"/>
      <c r="N14" s="424"/>
      <c r="O14" s="424"/>
      <c r="P14" s="79"/>
      <c r="Q14" s="79"/>
      <c r="R14" s="79"/>
      <c r="S14" s="79"/>
      <c r="T14" s="79"/>
      <c r="U14" s="79"/>
      <c r="V14" s="79"/>
      <c r="W14" s="79"/>
      <c r="X14" s="79"/>
      <c r="Y14" s="79"/>
      <c r="Z14" s="79"/>
    </row>
    <row r="15" spans="1:28" s="81" customFormat="1" ht="46.5" customHeight="1" x14ac:dyDescent="0.2">
      <c r="A15" s="425" t="str">
        <f>'3.4. Паспорт надежность'!A14</f>
        <v>Реконструкция ВЛ 110 кВ Морская – Флотская I цепь и ВЛ 110 кВ Морская – Флотская II цепь со строительством отпаек до ПС 60 кВ О-36 Балтийск</v>
      </c>
      <c r="B15" s="425"/>
      <c r="C15" s="425"/>
      <c r="D15" s="425"/>
      <c r="E15" s="425"/>
      <c r="F15" s="425"/>
      <c r="G15" s="425"/>
      <c r="H15" s="425"/>
      <c r="I15" s="425"/>
      <c r="J15" s="425"/>
      <c r="K15" s="425"/>
      <c r="L15" s="425"/>
      <c r="M15" s="425"/>
      <c r="N15" s="425"/>
      <c r="O15" s="425"/>
      <c r="P15" s="77"/>
      <c r="Q15" s="77"/>
      <c r="R15" s="77"/>
      <c r="S15" s="77"/>
      <c r="T15" s="77"/>
      <c r="U15" s="77"/>
      <c r="V15" s="77"/>
      <c r="W15" s="77"/>
      <c r="X15" s="77"/>
      <c r="Y15" s="77"/>
      <c r="Z15" s="77"/>
    </row>
    <row r="16" spans="1:28" s="81" customFormat="1" ht="15" customHeight="1" x14ac:dyDescent="0.2">
      <c r="A16" s="423" t="s">
        <v>4</v>
      </c>
      <c r="B16" s="423"/>
      <c r="C16" s="423"/>
      <c r="D16" s="423"/>
      <c r="E16" s="423"/>
      <c r="F16" s="423"/>
      <c r="G16" s="423"/>
      <c r="H16" s="423"/>
      <c r="I16" s="423"/>
      <c r="J16" s="423"/>
      <c r="K16" s="423"/>
      <c r="L16" s="423"/>
      <c r="M16" s="423"/>
      <c r="N16" s="423"/>
      <c r="O16" s="423"/>
      <c r="P16" s="78"/>
      <c r="Q16" s="78"/>
      <c r="R16" s="78"/>
      <c r="S16" s="78"/>
      <c r="T16" s="78"/>
      <c r="U16" s="78"/>
      <c r="V16" s="78"/>
      <c r="W16" s="78"/>
      <c r="X16" s="78"/>
      <c r="Y16" s="78"/>
      <c r="Z16" s="78"/>
    </row>
    <row r="17" spans="1:26" s="81" customFormat="1" ht="15" customHeight="1" x14ac:dyDescent="0.2">
      <c r="A17" s="426"/>
      <c r="B17" s="426"/>
      <c r="C17" s="426"/>
      <c r="D17" s="426"/>
      <c r="E17" s="426"/>
      <c r="F17" s="426"/>
      <c r="G17" s="426"/>
      <c r="H17" s="426"/>
      <c r="I17" s="426"/>
      <c r="J17" s="426"/>
      <c r="K17" s="426"/>
      <c r="L17" s="426"/>
      <c r="M17" s="426"/>
      <c r="N17" s="426"/>
      <c r="O17" s="426"/>
      <c r="P17" s="82"/>
      <c r="Q17" s="82"/>
      <c r="R17" s="82"/>
      <c r="S17" s="82"/>
      <c r="T17" s="82"/>
      <c r="U17" s="82"/>
      <c r="V17" s="82"/>
      <c r="W17" s="82"/>
    </row>
    <row r="18" spans="1:26" s="81" customFormat="1" ht="91.5" customHeight="1" x14ac:dyDescent="0.2">
      <c r="A18" s="453" t="s">
        <v>356</v>
      </c>
      <c r="B18" s="453"/>
      <c r="C18" s="453"/>
      <c r="D18" s="453"/>
      <c r="E18" s="453"/>
      <c r="F18" s="453"/>
      <c r="G18" s="453"/>
      <c r="H18" s="453"/>
      <c r="I18" s="453"/>
      <c r="J18" s="453"/>
      <c r="K18" s="453"/>
      <c r="L18" s="453"/>
      <c r="M18" s="453"/>
      <c r="N18" s="453"/>
      <c r="O18" s="453"/>
      <c r="P18" s="83"/>
      <c r="Q18" s="83"/>
      <c r="R18" s="83"/>
      <c r="S18" s="83"/>
      <c r="T18" s="83"/>
      <c r="U18" s="83"/>
      <c r="V18" s="83"/>
      <c r="W18" s="83"/>
      <c r="X18" s="83"/>
      <c r="Y18" s="83"/>
      <c r="Z18" s="83"/>
    </row>
    <row r="19" spans="1:26" s="81" customFormat="1" ht="78" customHeight="1" x14ac:dyDescent="0.2">
      <c r="A19" s="455" t="s">
        <v>3</v>
      </c>
      <c r="B19" s="455" t="s">
        <v>82</v>
      </c>
      <c r="C19" s="455" t="s">
        <v>81</v>
      </c>
      <c r="D19" s="455" t="s">
        <v>73</v>
      </c>
      <c r="E19" s="456" t="s">
        <v>80</v>
      </c>
      <c r="F19" s="457"/>
      <c r="G19" s="457"/>
      <c r="H19" s="457"/>
      <c r="I19" s="458"/>
      <c r="J19" s="455" t="s">
        <v>79</v>
      </c>
      <c r="K19" s="455"/>
      <c r="L19" s="455"/>
      <c r="M19" s="455"/>
      <c r="N19" s="455"/>
      <c r="O19" s="455"/>
      <c r="P19" s="82"/>
      <c r="Q19" s="82"/>
      <c r="R19" s="82"/>
      <c r="S19" s="82"/>
      <c r="T19" s="82"/>
      <c r="U19" s="82"/>
      <c r="V19" s="82"/>
      <c r="W19" s="82"/>
    </row>
    <row r="20" spans="1:26" s="81" customFormat="1" ht="51" customHeight="1" x14ac:dyDescent="0.2">
      <c r="A20" s="455"/>
      <c r="B20" s="455"/>
      <c r="C20" s="455"/>
      <c r="D20" s="455"/>
      <c r="E20" s="237" t="s">
        <v>78</v>
      </c>
      <c r="F20" s="237" t="s">
        <v>77</v>
      </c>
      <c r="G20" s="237" t="s">
        <v>76</v>
      </c>
      <c r="H20" s="237" t="s">
        <v>75</v>
      </c>
      <c r="I20" s="237" t="s">
        <v>74</v>
      </c>
      <c r="J20" s="374">
        <v>2024</v>
      </c>
      <c r="K20" s="374">
        <v>2025</v>
      </c>
      <c r="L20" s="374">
        <v>2026</v>
      </c>
      <c r="M20" s="374">
        <v>2027</v>
      </c>
      <c r="N20" s="374">
        <v>2028</v>
      </c>
      <c r="O20" s="374">
        <v>2029</v>
      </c>
      <c r="P20" s="88"/>
      <c r="Q20" s="88"/>
      <c r="R20" s="88"/>
      <c r="S20" s="88"/>
      <c r="T20" s="88"/>
      <c r="U20" s="88"/>
      <c r="V20" s="88"/>
      <c r="W20" s="88"/>
      <c r="X20" s="89"/>
      <c r="Y20" s="89"/>
      <c r="Z20" s="89"/>
    </row>
    <row r="21" spans="1:26" s="81" customFormat="1" ht="16.5" customHeight="1" x14ac:dyDescent="0.2">
      <c r="A21" s="238">
        <v>1</v>
      </c>
      <c r="B21" s="239">
        <v>2</v>
      </c>
      <c r="C21" s="238">
        <v>3</v>
      </c>
      <c r="D21" s="239">
        <v>4</v>
      </c>
      <c r="E21" s="238">
        <v>5</v>
      </c>
      <c r="F21" s="239">
        <v>6</v>
      </c>
      <c r="G21" s="238">
        <v>7</v>
      </c>
      <c r="H21" s="239">
        <v>8</v>
      </c>
      <c r="I21" s="238">
        <v>9</v>
      </c>
      <c r="J21" s="239">
        <v>10</v>
      </c>
      <c r="K21" s="238">
        <v>11</v>
      </c>
      <c r="L21" s="239">
        <v>12</v>
      </c>
      <c r="M21" s="238">
        <v>13</v>
      </c>
      <c r="N21" s="239">
        <v>14</v>
      </c>
      <c r="O21" s="238">
        <v>15</v>
      </c>
      <c r="P21" s="88"/>
      <c r="Q21" s="88"/>
      <c r="R21" s="88"/>
      <c r="S21" s="88"/>
      <c r="T21" s="88"/>
      <c r="U21" s="88"/>
      <c r="V21" s="88"/>
      <c r="W21" s="88"/>
      <c r="X21" s="89"/>
      <c r="Y21" s="89"/>
      <c r="Z21" s="89"/>
    </row>
    <row r="22" spans="1:26" s="112" customFormat="1" ht="33" customHeight="1" x14ac:dyDescent="0.2">
      <c r="A22" s="240" t="s">
        <v>62</v>
      </c>
      <c r="B22" s="374">
        <v>2026</v>
      </c>
      <c r="C22" s="241">
        <v>0</v>
      </c>
      <c r="D22" s="241">
        <v>0</v>
      </c>
      <c r="E22" s="241">
        <v>0</v>
      </c>
      <c r="F22" s="241">
        <v>0</v>
      </c>
      <c r="G22" s="241">
        <v>0</v>
      </c>
      <c r="H22" s="241">
        <v>0</v>
      </c>
      <c r="I22" s="241">
        <v>0</v>
      </c>
      <c r="J22" s="242">
        <v>0</v>
      </c>
      <c r="K22" s="242">
        <v>0</v>
      </c>
      <c r="L22" s="242">
        <v>0</v>
      </c>
      <c r="M22" s="242">
        <v>0</v>
      </c>
      <c r="N22" s="242">
        <v>0</v>
      </c>
      <c r="O22" s="242">
        <v>0</v>
      </c>
      <c r="P22" s="88"/>
      <c r="Q22" s="88"/>
      <c r="R22" s="88"/>
      <c r="S22" s="88"/>
      <c r="T22" s="88"/>
      <c r="U22" s="88"/>
      <c r="V22" s="111"/>
      <c r="W22" s="111"/>
      <c r="X22" s="111"/>
      <c r="Y22" s="111"/>
      <c r="Z22" s="111"/>
    </row>
    <row r="23" spans="1:26"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row>
    <row r="24" spans="1:26" x14ac:dyDescent="0.25">
      <c r="A24" s="94"/>
      <c r="B24" s="94"/>
      <c r="C24" s="94"/>
      <c r="D24" s="94"/>
      <c r="E24" s="94"/>
      <c r="F24" s="94"/>
      <c r="G24" s="94"/>
      <c r="H24" s="94"/>
      <c r="I24" s="94"/>
      <c r="J24" s="94"/>
      <c r="K24" s="94"/>
      <c r="L24" s="94"/>
      <c r="M24" s="94"/>
      <c r="N24" s="94"/>
      <c r="O24" s="94"/>
      <c r="P24" s="94"/>
      <c r="Q24" s="94"/>
      <c r="R24" s="94"/>
      <c r="S24" s="94"/>
      <c r="T24" s="94"/>
      <c r="U24" s="94"/>
      <c r="V24" s="94"/>
      <c r="W24" s="94"/>
      <c r="X24" s="94"/>
      <c r="Y24" s="94"/>
      <c r="Z24" s="94"/>
    </row>
    <row r="25" spans="1:26" x14ac:dyDescent="0.25">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row>
    <row r="26" spans="1:26" x14ac:dyDescent="0.25">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row>
    <row r="27" spans="1:26" x14ac:dyDescent="0.25">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row>
    <row r="28" spans="1:26" x14ac:dyDescent="0.25">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row>
    <row r="29" spans="1:26" x14ac:dyDescent="0.25">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row>
    <row r="30" spans="1:26" x14ac:dyDescent="0.2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row>
    <row r="31" spans="1:26" x14ac:dyDescent="0.2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row>
    <row r="32" spans="1:26" x14ac:dyDescent="0.2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row>
    <row r="33" spans="1:26"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row>
    <row r="34" spans="1:26"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row>
    <row r="35" spans="1:26" x14ac:dyDescent="0.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row>
    <row r="36" spans="1:26" x14ac:dyDescent="0.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row>
    <row r="37" spans="1:26" x14ac:dyDescent="0.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row>
    <row r="38" spans="1:26" x14ac:dyDescent="0.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row>
    <row r="39" spans="1:26" x14ac:dyDescent="0.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row>
    <row r="40" spans="1:26" x14ac:dyDescent="0.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row>
    <row r="41" spans="1:26" x14ac:dyDescent="0.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row>
    <row r="42" spans="1:26" x14ac:dyDescent="0.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row>
    <row r="43" spans="1:26" x14ac:dyDescent="0.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row>
    <row r="44" spans="1:26" x14ac:dyDescent="0.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row>
    <row r="45" spans="1:26" x14ac:dyDescent="0.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row>
    <row r="46" spans="1:26" x14ac:dyDescent="0.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row>
    <row r="47" spans="1:26" x14ac:dyDescent="0.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row>
    <row r="48" spans="1:26" x14ac:dyDescent="0.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row>
    <row r="49" spans="1:26" x14ac:dyDescent="0.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row>
    <row r="50" spans="1:26" x14ac:dyDescent="0.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row>
    <row r="51" spans="1:26" x14ac:dyDescent="0.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row>
    <row r="52" spans="1:26" x14ac:dyDescent="0.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row>
    <row r="53" spans="1:26" x14ac:dyDescent="0.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row>
    <row r="54" spans="1:26" x14ac:dyDescent="0.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row>
    <row r="55" spans="1:26" x14ac:dyDescent="0.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row>
    <row r="56" spans="1:26" x14ac:dyDescent="0.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row>
    <row r="57" spans="1:26" x14ac:dyDescent="0.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row>
    <row r="58" spans="1:26" x14ac:dyDescent="0.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row>
    <row r="59" spans="1:26" x14ac:dyDescent="0.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row>
    <row r="60" spans="1:26" x14ac:dyDescent="0.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row>
    <row r="61" spans="1:26" x14ac:dyDescent="0.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row>
    <row r="62" spans="1:26" x14ac:dyDescent="0.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row>
    <row r="63" spans="1:26" x14ac:dyDescent="0.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row>
    <row r="64" spans="1:26" x14ac:dyDescent="0.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row>
    <row r="65" spans="1:26" x14ac:dyDescent="0.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row>
    <row r="66" spans="1:26" x14ac:dyDescent="0.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row>
    <row r="67" spans="1:26" x14ac:dyDescent="0.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row>
    <row r="68" spans="1:26" x14ac:dyDescent="0.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row>
    <row r="69" spans="1:26" x14ac:dyDescent="0.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row>
    <row r="70" spans="1:26" x14ac:dyDescent="0.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row>
    <row r="71" spans="1:26" x14ac:dyDescent="0.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row>
    <row r="72" spans="1:26" x14ac:dyDescent="0.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row>
    <row r="73" spans="1:26" x14ac:dyDescent="0.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row>
    <row r="74" spans="1:26" x14ac:dyDescent="0.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row>
    <row r="75" spans="1:26" x14ac:dyDescent="0.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row>
    <row r="76" spans="1:26" x14ac:dyDescent="0.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row>
    <row r="77" spans="1:26" x14ac:dyDescent="0.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row>
    <row r="78" spans="1:26" x14ac:dyDescent="0.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row>
    <row r="79" spans="1:26" x14ac:dyDescent="0.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row>
    <row r="80" spans="1:26" x14ac:dyDescent="0.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row>
    <row r="81" spans="1:26" x14ac:dyDescent="0.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row>
    <row r="82" spans="1:26" x14ac:dyDescent="0.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row>
    <row r="83" spans="1:26" x14ac:dyDescent="0.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row>
    <row r="84" spans="1:26" x14ac:dyDescent="0.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row>
    <row r="85" spans="1:26" x14ac:dyDescent="0.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row>
    <row r="86" spans="1:26" x14ac:dyDescent="0.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row>
    <row r="87" spans="1:26" x14ac:dyDescent="0.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row>
    <row r="88" spans="1:26" x14ac:dyDescent="0.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row>
    <row r="89" spans="1:26" x14ac:dyDescent="0.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row>
    <row r="90" spans="1:26" x14ac:dyDescent="0.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row>
    <row r="91" spans="1:26"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row>
    <row r="92" spans="1:26" x14ac:dyDescent="0.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row>
    <row r="93" spans="1:26" x14ac:dyDescent="0.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row>
    <row r="94" spans="1:26" x14ac:dyDescent="0.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row>
    <row r="95" spans="1:26" x14ac:dyDescent="0.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row>
    <row r="96" spans="1:26" x14ac:dyDescent="0.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row>
    <row r="97" spans="1:26"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row>
    <row r="98" spans="1:26"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row>
    <row r="99" spans="1:26" x14ac:dyDescent="0.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row>
    <row r="100" spans="1:26"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row>
    <row r="101" spans="1:26"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row>
    <row r="102" spans="1:26"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row>
    <row r="103" spans="1:26"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row>
    <row r="104" spans="1:26"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row>
    <row r="105" spans="1:26"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row>
    <row r="106" spans="1:26"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row>
    <row r="107" spans="1:26"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row>
    <row r="108" spans="1:26"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row>
    <row r="109" spans="1:26"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row>
    <row r="110" spans="1:26"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row>
    <row r="111" spans="1:26"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row>
    <row r="112" spans="1:26"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row>
    <row r="113" spans="1:26"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row>
    <row r="114" spans="1:26"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row>
    <row r="115" spans="1:26"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row>
    <row r="116" spans="1:26"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row>
    <row r="117" spans="1:26"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row>
    <row r="118" spans="1:26"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row>
    <row r="119" spans="1:26"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row>
    <row r="120" spans="1:26"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row>
    <row r="121" spans="1:26"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row>
    <row r="122" spans="1:26"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row>
    <row r="123" spans="1:26"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row>
    <row r="124" spans="1:26"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row>
    <row r="125" spans="1:26"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row>
    <row r="126" spans="1:26"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row>
    <row r="127" spans="1:26"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row>
    <row r="128" spans="1:26"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row>
    <row r="129" spans="1:26"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row>
    <row r="130" spans="1:26"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row>
    <row r="131" spans="1:26"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row>
    <row r="132" spans="1:26"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row>
    <row r="133" spans="1:26"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row>
    <row r="134" spans="1:26"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row>
    <row r="135" spans="1:26"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row>
    <row r="136" spans="1:26"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row>
    <row r="137" spans="1:26"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row>
    <row r="138" spans="1:26"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row>
    <row r="139" spans="1:26"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row>
    <row r="140" spans="1:26"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row>
    <row r="141" spans="1:26"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row>
    <row r="142" spans="1:26"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row>
    <row r="143" spans="1:26"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row>
    <row r="144" spans="1:26"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row>
    <row r="145" spans="1:26"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row>
    <row r="146" spans="1:26"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row>
    <row r="147" spans="1:26"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row>
    <row r="148" spans="1:26"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row>
    <row r="149" spans="1:26"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row>
    <row r="150" spans="1:26"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row>
    <row r="151" spans="1:26"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row>
    <row r="152" spans="1:26"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row>
    <row r="153" spans="1:26"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row>
    <row r="154" spans="1:26"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row>
    <row r="155" spans="1:26"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row>
    <row r="156" spans="1:26"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row>
    <row r="157" spans="1:26"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row>
    <row r="158" spans="1:26"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row>
    <row r="159" spans="1:26"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row>
    <row r="160" spans="1:26"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row>
    <row r="161" spans="1:26"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row>
    <row r="162" spans="1:26"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row>
    <row r="163" spans="1:26"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row>
    <row r="164" spans="1:26"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row>
    <row r="165" spans="1:26"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row>
    <row r="166" spans="1:26"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row>
    <row r="167" spans="1:26"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row>
    <row r="168" spans="1:26"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row>
    <row r="169" spans="1:26"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row>
    <row r="170" spans="1:26"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row>
    <row r="171" spans="1:26"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row>
    <row r="172" spans="1:26"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row>
    <row r="173" spans="1:26"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row>
    <row r="174" spans="1:26"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row>
    <row r="175" spans="1:26"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row>
    <row r="176" spans="1:26"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row>
    <row r="177" spans="1:26"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row>
    <row r="178" spans="1:26"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row>
    <row r="179" spans="1:26"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row>
    <row r="180" spans="1:26"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row>
    <row r="181" spans="1:26"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row>
    <row r="182" spans="1:26"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row>
    <row r="183" spans="1:26"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row>
    <row r="184" spans="1:26"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row>
    <row r="185" spans="1:26"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row>
    <row r="186" spans="1:26"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row>
    <row r="187" spans="1:26"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row>
    <row r="188" spans="1:26"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row>
    <row r="189" spans="1:26"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row>
    <row r="190" spans="1:26"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row>
    <row r="191" spans="1:26"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row>
    <row r="192" spans="1:26"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row>
    <row r="193" spans="1:26"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row>
    <row r="194" spans="1:26"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row>
    <row r="195" spans="1:26"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row>
    <row r="196" spans="1:26"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row>
    <row r="197" spans="1:26"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row>
    <row r="198" spans="1:26"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row>
    <row r="199" spans="1:26"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row>
    <row r="200" spans="1:26"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row>
    <row r="201" spans="1:26"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row>
    <row r="202" spans="1:26"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row>
    <row r="203" spans="1:26"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row>
    <row r="204" spans="1:26"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row>
    <row r="205" spans="1:26"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row>
    <row r="206" spans="1:26"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row>
    <row r="207" spans="1:26"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row>
    <row r="208" spans="1:26"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row>
    <row r="209" spans="1:26"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row>
    <row r="210" spans="1:26"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row>
    <row r="211" spans="1:26"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row>
    <row r="212" spans="1:26"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row>
    <row r="213" spans="1:26"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row>
    <row r="214" spans="1:26"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row>
    <row r="215" spans="1:26"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row>
    <row r="216" spans="1:26"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row>
    <row r="217" spans="1:26"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row>
    <row r="218" spans="1:26"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row>
    <row r="219" spans="1:26"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row>
    <row r="220" spans="1:26"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row>
    <row r="221" spans="1:26"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row>
    <row r="222" spans="1:26"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row>
    <row r="223" spans="1:26"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row>
    <row r="224" spans="1:26"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row>
    <row r="225" spans="1:26"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row>
    <row r="226" spans="1:26"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row>
    <row r="227" spans="1:26"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row>
    <row r="228" spans="1:26"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row>
    <row r="229" spans="1:26"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row>
    <row r="230" spans="1:26"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row>
    <row r="231" spans="1:26"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row>
    <row r="232" spans="1:26"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row>
    <row r="233" spans="1:26"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row>
    <row r="234" spans="1:26"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row>
    <row r="235" spans="1:26"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row>
    <row r="236" spans="1:26"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row>
    <row r="237" spans="1:26"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row>
    <row r="238" spans="1:26"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row>
    <row r="239" spans="1:26"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row>
    <row r="240" spans="1:26"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row>
    <row r="241" spans="1:26"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row>
    <row r="242" spans="1:26"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row>
    <row r="243" spans="1:26"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row>
    <row r="244" spans="1:26"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row>
    <row r="245" spans="1:26"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row>
    <row r="246" spans="1:26"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row>
    <row r="247" spans="1:26"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row>
    <row r="248" spans="1:26"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row>
    <row r="249" spans="1:26"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row>
    <row r="250" spans="1:26"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row>
    <row r="251" spans="1:26"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row>
    <row r="252" spans="1:26"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row>
    <row r="253" spans="1:26"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row>
    <row r="254" spans="1:26"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row>
    <row r="255" spans="1:26"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row>
    <row r="256" spans="1:26"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row>
    <row r="257" spans="1:26"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row>
    <row r="258" spans="1:26"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row>
    <row r="259" spans="1:26"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row>
    <row r="260" spans="1:26"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row>
    <row r="261" spans="1:26"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row>
    <row r="262" spans="1:26"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row>
    <row r="263" spans="1:26"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row>
    <row r="264" spans="1:26"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row>
    <row r="265" spans="1:26"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row>
    <row r="266" spans="1:26"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row>
    <row r="267" spans="1:26"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row>
    <row r="268" spans="1:26"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row>
    <row r="269" spans="1:26"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row>
    <row r="270" spans="1:26"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row>
    <row r="271" spans="1:26"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row>
    <row r="272" spans="1:26"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row>
    <row r="273" spans="1:26"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row>
    <row r="274" spans="1:26"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row>
    <row r="275" spans="1:26"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row>
    <row r="276" spans="1:26"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row>
    <row r="277" spans="1:26"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row>
    <row r="278" spans="1:26"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row>
    <row r="279" spans="1:26"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row>
    <row r="280" spans="1:26"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row>
    <row r="281" spans="1:26"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row>
    <row r="282" spans="1:26"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row>
    <row r="283" spans="1:26"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row>
    <row r="284" spans="1:26"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row>
    <row r="285" spans="1:26"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row>
    <row r="286" spans="1:26"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row>
    <row r="287" spans="1:26"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row>
    <row r="288" spans="1:26"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row>
    <row r="289" spans="1:26"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row>
    <row r="290" spans="1:26"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row>
    <row r="291" spans="1:26"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row>
    <row r="292" spans="1:26"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row>
    <row r="293" spans="1:26"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row>
    <row r="294" spans="1:26"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row>
    <row r="295" spans="1:26"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row>
    <row r="296" spans="1:26"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row>
    <row r="297" spans="1:26"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row>
    <row r="298" spans="1:26"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row>
    <row r="299" spans="1:26"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row>
    <row r="300" spans="1:26"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row>
    <row r="301" spans="1:26"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row>
    <row r="302" spans="1:26"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row>
    <row r="303" spans="1:26"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row>
    <row r="304" spans="1:26"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row>
    <row r="305" spans="1:26"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row>
    <row r="306" spans="1:26"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row>
    <row r="307" spans="1:26"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row>
    <row r="308" spans="1:26"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row>
    <row r="309" spans="1:26"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row>
    <row r="310" spans="1:26"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row>
    <row r="311" spans="1:26"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row>
    <row r="312" spans="1:26"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row>
    <row r="313" spans="1:26"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row>
    <row r="314" spans="1:26"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row>
    <row r="315" spans="1:26"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row>
    <row r="316" spans="1:26"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row>
    <row r="317" spans="1:26"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row>
    <row r="318" spans="1:26"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row>
    <row r="319" spans="1:26"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row>
    <row r="320" spans="1:26"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row>
    <row r="321" spans="1:26"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row>
    <row r="322" spans="1:26"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row>
    <row r="323" spans="1:26"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row>
    <row r="324" spans="1:26"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row>
    <row r="325" spans="1:26"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row>
    <row r="326" spans="1:26"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row>
    <row r="327" spans="1:26"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row>
    <row r="328" spans="1:26"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row>
    <row r="329" spans="1:26"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row>
    <row r="330" spans="1:26"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row>
    <row r="331" spans="1:26"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row>
    <row r="332" spans="1:26"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row>
    <row r="333" spans="1:26"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row>
    <row r="334" spans="1:26"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row>
    <row r="335" spans="1:26"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row>
    <row r="336" spans="1:26"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row>
    <row r="337" spans="1:26"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row>
    <row r="338" spans="1:26"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row>
    <row r="339" spans="1:26" x14ac:dyDescent="0.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row>
    <row r="340" spans="1:26" x14ac:dyDescent="0.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row>
    <row r="341" spans="1:26" x14ac:dyDescent="0.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row>
    <row r="342" spans="1:26" x14ac:dyDescent="0.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row>
    <row r="343" spans="1:26" x14ac:dyDescent="0.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row>
    <row r="344" spans="1:26" x14ac:dyDescent="0.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row>
    <row r="345" spans="1:26" x14ac:dyDescent="0.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row>
    <row r="346" spans="1:26" x14ac:dyDescent="0.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row>
    <row r="347" spans="1:26" x14ac:dyDescent="0.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row>
    <row r="348" spans="1:26" x14ac:dyDescent="0.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row>
    <row r="349" spans="1:26" x14ac:dyDescent="0.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row>
    <row r="350" spans="1:26" x14ac:dyDescent="0.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row>
    <row r="351" spans="1:26" x14ac:dyDescent="0.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row>
    <row r="352" spans="1:26" x14ac:dyDescent="0.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row>
    <row r="353" spans="1:26" x14ac:dyDescent="0.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row>
    <row r="354" spans="1:26" x14ac:dyDescent="0.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row>
    <row r="355" spans="1:26" x14ac:dyDescent="0.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row>
    <row r="356" spans="1:26" x14ac:dyDescent="0.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row>
    <row r="357" spans="1:26" x14ac:dyDescent="0.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row>
    <row r="358" spans="1:26" x14ac:dyDescent="0.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row>
    <row r="359" spans="1:26" x14ac:dyDescent="0.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row>
    <row r="360" spans="1:26" x14ac:dyDescent="0.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J19:O19"/>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W201"/>
  <sheetViews>
    <sheetView view="pageBreakPreview" topLeftCell="A28" zoomScale="80" zoomScaleNormal="100" zoomScaleSheetLayoutView="80" workbookViewId="0">
      <selection activeCell="I123" sqref="I123"/>
    </sheetView>
  </sheetViews>
  <sheetFormatPr defaultColWidth="9.140625" defaultRowHeight="15.75" x14ac:dyDescent="0.2"/>
  <cols>
    <col min="1" max="1" width="61.7109375" style="258" customWidth="1"/>
    <col min="2" max="2" width="18.5703125" style="244" customWidth="1"/>
    <col min="3" max="12" width="16.85546875" style="244" customWidth="1"/>
    <col min="13" max="33" width="16.85546875" style="244" hidden="1" customWidth="1"/>
    <col min="34" max="46" width="0" style="246" hidden="1" customWidth="1"/>
    <col min="47" max="222" width="9.140625" style="246"/>
    <col min="223" max="223" width="61.7109375" style="246" customWidth="1"/>
    <col min="224" max="224" width="18.5703125" style="246" customWidth="1"/>
    <col min="225" max="264" width="16.85546875" style="246" customWidth="1"/>
    <col min="265" max="266" width="18.5703125" style="246" customWidth="1"/>
    <col min="267" max="267" width="21.7109375" style="246" customWidth="1"/>
    <col min="268" max="478" width="9.140625" style="246"/>
    <col min="479" max="479" width="61.7109375" style="246" customWidth="1"/>
    <col min="480" max="480" width="18.5703125" style="246" customWidth="1"/>
    <col min="481" max="520" width="16.85546875" style="246" customWidth="1"/>
    <col min="521" max="522" width="18.5703125" style="246" customWidth="1"/>
    <col min="523" max="523" width="21.7109375" style="246" customWidth="1"/>
    <col min="524" max="734" width="9.140625" style="246"/>
    <col min="735" max="735" width="61.7109375" style="246" customWidth="1"/>
    <col min="736" max="736" width="18.5703125" style="246" customWidth="1"/>
    <col min="737" max="776" width="16.85546875" style="246" customWidth="1"/>
    <col min="777" max="778" width="18.5703125" style="246" customWidth="1"/>
    <col min="779" max="779" width="21.7109375" style="246" customWidth="1"/>
    <col min="780" max="990" width="9.140625" style="246"/>
    <col min="991" max="991" width="61.7109375" style="246" customWidth="1"/>
    <col min="992" max="992" width="18.5703125" style="246" customWidth="1"/>
    <col min="993" max="1032" width="16.85546875" style="246" customWidth="1"/>
    <col min="1033" max="1034" width="18.5703125" style="246" customWidth="1"/>
    <col min="1035" max="1035" width="21.7109375" style="246" customWidth="1"/>
    <col min="1036" max="1246" width="9.140625" style="246"/>
    <col min="1247" max="1247" width="61.7109375" style="246" customWidth="1"/>
    <col min="1248" max="1248" width="18.5703125" style="246" customWidth="1"/>
    <col min="1249" max="1288" width="16.85546875" style="246" customWidth="1"/>
    <col min="1289" max="1290" width="18.5703125" style="246" customWidth="1"/>
    <col min="1291" max="1291" width="21.7109375" style="246" customWidth="1"/>
    <col min="1292" max="1502" width="9.140625" style="246"/>
    <col min="1503" max="1503" width="61.7109375" style="246" customWidth="1"/>
    <col min="1504" max="1504" width="18.5703125" style="246" customWidth="1"/>
    <col min="1505" max="1544" width="16.85546875" style="246" customWidth="1"/>
    <col min="1545" max="1546" width="18.5703125" style="246" customWidth="1"/>
    <col min="1547" max="1547" width="21.7109375" style="246" customWidth="1"/>
    <col min="1548" max="1758" width="9.140625" style="246"/>
    <col min="1759" max="1759" width="61.7109375" style="246" customWidth="1"/>
    <col min="1760" max="1760" width="18.5703125" style="246" customWidth="1"/>
    <col min="1761" max="1800" width="16.85546875" style="246" customWidth="1"/>
    <col min="1801" max="1802" width="18.5703125" style="246" customWidth="1"/>
    <col min="1803" max="1803" width="21.7109375" style="246" customWidth="1"/>
    <col min="1804" max="2014" width="9.140625" style="246"/>
    <col min="2015" max="2015" width="61.7109375" style="246" customWidth="1"/>
    <col min="2016" max="2016" width="18.5703125" style="246" customWidth="1"/>
    <col min="2017" max="2056" width="16.85546875" style="246" customWidth="1"/>
    <col min="2057" max="2058" width="18.5703125" style="246" customWidth="1"/>
    <col min="2059" max="2059" width="21.7109375" style="246" customWidth="1"/>
    <col min="2060" max="2270" width="9.140625" style="246"/>
    <col min="2271" max="2271" width="61.7109375" style="246" customWidth="1"/>
    <col min="2272" max="2272" width="18.5703125" style="246" customWidth="1"/>
    <col min="2273" max="2312" width="16.85546875" style="246" customWidth="1"/>
    <col min="2313" max="2314" width="18.5703125" style="246" customWidth="1"/>
    <col min="2315" max="2315" width="21.7109375" style="246" customWidth="1"/>
    <col min="2316" max="2526" width="9.140625" style="246"/>
    <col min="2527" max="2527" width="61.7109375" style="246" customWidth="1"/>
    <col min="2528" max="2528" width="18.5703125" style="246" customWidth="1"/>
    <col min="2529" max="2568" width="16.85546875" style="246" customWidth="1"/>
    <col min="2569" max="2570" width="18.5703125" style="246" customWidth="1"/>
    <col min="2571" max="2571" width="21.7109375" style="246" customWidth="1"/>
    <col min="2572" max="2782" width="9.140625" style="246"/>
    <col min="2783" max="2783" width="61.7109375" style="246" customWidth="1"/>
    <col min="2784" max="2784" width="18.5703125" style="246" customWidth="1"/>
    <col min="2785" max="2824" width="16.85546875" style="246" customWidth="1"/>
    <col min="2825" max="2826" width="18.5703125" style="246" customWidth="1"/>
    <col min="2827" max="2827" width="21.7109375" style="246" customWidth="1"/>
    <col min="2828" max="3038" width="9.140625" style="246"/>
    <col min="3039" max="3039" width="61.7109375" style="246" customWidth="1"/>
    <col min="3040" max="3040" width="18.5703125" style="246" customWidth="1"/>
    <col min="3041" max="3080" width="16.85546875" style="246" customWidth="1"/>
    <col min="3081" max="3082" width="18.5703125" style="246" customWidth="1"/>
    <col min="3083" max="3083" width="21.7109375" style="246" customWidth="1"/>
    <col min="3084" max="3294" width="9.140625" style="246"/>
    <col min="3295" max="3295" width="61.7109375" style="246" customWidth="1"/>
    <col min="3296" max="3296" width="18.5703125" style="246" customWidth="1"/>
    <col min="3297" max="3336" width="16.85546875" style="246" customWidth="1"/>
    <col min="3337" max="3338" width="18.5703125" style="246" customWidth="1"/>
    <col min="3339" max="3339" width="21.7109375" style="246" customWidth="1"/>
    <col min="3340" max="3550" width="9.140625" style="246"/>
    <col min="3551" max="3551" width="61.7109375" style="246" customWidth="1"/>
    <col min="3552" max="3552" width="18.5703125" style="246" customWidth="1"/>
    <col min="3553" max="3592" width="16.85546875" style="246" customWidth="1"/>
    <col min="3593" max="3594" width="18.5703125" style="246" customWidth="1"/>
    <col min="3595" max="3595" width="21.7109375" style="246" customWidth="1"/>
    <col min="3596" max="3806" width="9.140625" style="246"/>
    <col min="3807" max="3807" width="61.7109375" style="246" customWidth="1"/>
    <col min="3808" max="3808" width="18.5703125" style="246" customWidth="1"/>
    <col min="3809" max="3848" width="16.85546875" style="246" customWidth="1"/>
    <col min="3849" max="3850" width="18.5703125" style="246" customWidth="1"/>
    <col min="3851" max="3851" width="21.7109375" style="246" customWidth="1"/>
    <col min="3852" max="4062" width="9.140625" style="246"/>
    <col min="4063" max="4063" width="61.7109375" style="246" customWidth="1"/>
    <col min="4064" max="4064" width="18.5703125" style="246" customWidth="1"/>
    <col min="4065" max="4104" width="16.85546875" style="246" customWidth="1"/>
    <col min="4105" max="4106" width="18.5703125" style="246" customWidth="1"/>
    <col min="4107" max="4107" width="21.7109375" style="246" customWidth="1"/>
    <col min="4108" max="4318" width="9.140625" style="246"/>
    <col min="4319" max="4319" width="61.7109375" style="246" customWidth="1"/>
    <col min="4320" max="4320" width="18.5703125" style="246" customWidth="1"/>
    <col min="4321" max="4360" width="16.85546875" style="246" customWidth="1"/>
    <col min="4361" max="4362" width="18.5703125" style="246" customWidth="1"/>
    <col min="4363" max="4363" width="21.7109375" style="246" customWidth="1"/>
    <col min="4364" max="4574" width="9.140625" style="246"/>
    <col min="4575" max="4575" width="61.7109375" style="246" customWidth="1"/>
    <col min="4576" max="4576" width="18.5703125" style="246" customWidth="1"/>
    <col min="4577" max="4616" width="16.85546875" style="246" customWidth="1"/>
    <col min="4617" max="4618" width="18.5703125" style="246" customWidth="1"/>
    <col min="4619" max="4619" width="21.7109375" style="246" customWidth="1"/>
    <col min="4620" max="4830" width="9.140625" style="246"/>
    <col min="4831" max="4831" width="61.7109375" style="246" customWidth="1"/>
    <col min="4832" max="4832" width="18.5703125" style="246" customWidth="1"/>
    <col min="4833" max="4872" width="16.85546875" style="246" customWidth="1"/>
    <col min="4873" max="4874" width="18.5703125" style="246" customWidth="1"/>
    <col min="4875" max="4875" width="21.7109375" style="246" customWidth="1"/>
    <col min="4876" max="5086" width="9.140625" style="246"/>
    <col min="5087" max="5087" width="61.7109375" style="246" customWidth="1"/>
    <col min="5088" max="5088" width="18.5703125" style="246" customWidth="1"/>
    <col min="5089" max="5128" width="16.85546875" style="246" customWidth="1"/>
    <col min="5129" max="5130" width="18.5703125" style="246" customWidth="1"/>
    <col min="5131" max="5131" width="21.7109375" style="246" customWidth="1"/>
    <col min="5132" max="5342" width="9.140625" style="246"/>
    <col min="5343" max="5343" width="61.7109375" style="246" customWidth="1"/>
    <col min="5344" max="5344" width="18.5703125" style="246" customWidth="1"/>
    <col min="5345" max="5384" width="16.85546875" style="246" customWidth="1"/>
    <col min="5385" max="5386" width="18.5703125" style="246" customWidth="1"/>
    <col min="5387" max="5387" width="21.7109375" style="246" customWidth="1"/>
    <col min="5388" max="5598" width="9.140625" style="246"/>
    <col min="5599" max="5599" width="61.7109375" style="246" customWidth="1"/>
    <col min="5600" max="5600" width="18.5703125" style="246" customWidth="1"/>
    <col min="5601" max="5640" width="16.85546875" style="246" customWidth="1"/>
    <col min="5641" max="5642" width="18.5703125" style="246" customWidth="1"/>
    <col min="5643" max="5643" width="21.7109375" style="246" customWidth="1"/>
    <col min="5644" max="5854" width="9.140625" style="246"/>
    <col min="5855" max="5855" width="61.7109375" style="246" customWidth="1"/>
    <col min="5856" max="5856" width="18.5703125" style="246" customWidth="1"/>
    <col min="5857" max="5896" width="16.85546875" style="246" customWidth="1"/>
    <col min="5897" max="5898" width="18.5703125" style="246" customWidth="1"/>
    <col min="5899" max="5899" width="21.7109375" style="246" customWidth="1"/>
    <col min="5900" max="6110" width="9.140625" style="246"/>
    <col min="6111" max="6111" width="61.7109375" style="246" customWidth="1"/>
    <col min="6112" max="6112" width="18.5703125" style="246" customWidth="1"/>
    <col min="6113" max="6152" width="16.85546875" style="246" customWidth="1"/>
    <col min="6153" max="6154" width="18.5703125" style="246" customWidth="1"/>
    <col min="6155" max="6155" width="21.7109375" style="246" customWidth="1"/>
    <col min="6156" max="6366" width="9.140625" style="246"/>
    <col min="6367" max="6367" width="61.7109375" style="246" customWidth="1"/>
    <col min="6368" max="6368" width="18.5703125" style="246" customWidth="1"/>
    <col min="6369" max="6408" width="16.85546875" style="246" customWidth="1"/>
    <col min="6409" max="6410" width="18.5703125" style="246" customWidth="1"/>
    <col min="6411" max="6411" width="21.7109375" style="246" customWidth="1"/>
    <col min="6412" max="6622" width="9.140625" style="246"/>
    <col min="6623" max="6623" width="61.7109375" style="246" customWidth="1"/>
    <col min="6624" max="6624" width="18.5703125" style="246" customWidth="1"/>
    <col min="6625" max="6664" width="16.85546875" style="246" customWidth="1"/>
    <col min="6665" max="6666" width="18.5703125" style="246" customWidth="1"/>
    <col min="6667" max="6667" width="21.7109375" style="246" customWidth="1"/>
    <col min="6668" max="6878" width="9.140625" style="246"/>
    <col min="6879" max="6879" width="61.7109375" style="246" customWidth="1"/>
    <col min="6880" max="6880" width="18.5703125" style="246" customWidth="1"/>
    <col min="6881" max="6920" width="16.85546875" style="246" customWidth="1"/>
    <col min="6921" max="6922" width="18.5703125" style="246" customWidth="1"/>
    <col min="6923" max="6923" width="21.7109375" style="246" customWidth="1"/>
    <col min="6924" max="7134" width="9.140625" style="246"/>
    <col min="7135" max="7135" width="61.7109375" style="246" customWidth="1"/>
    <col min="7136" max="7136" width="18.5703125" style="246" customWidth="1"/>
    <col min="7137" max="7176" width="16.85546875" style="246" customWidth="1"/>
    <col min="7177" max="7178" width="18.5703125" style="246" customWidth="1"/>
    <col min="7179" max="7179" width="21.7109375" style="246" customWidth="1"/>
    <col min="7180" max="7390" width="9.140625" style="246"/>
    <col min="7391" max="7391" width="61.7109375" style="246" customWidth="1"/>
    <col min="7392" max="7392" width="18.5703125" style="246" customWidth="1"/>
    <col min="7393" max="7432" width="16.85546875" style="246" customWidth="1"/>
    <col min="7433" max="7434" width="18.5703125" style="246" customWidth="1"/>
    <col min="7435" max="7435" width="21.7109375" style="246" customWidth="1"/>
    <col min="7436" max="7646" width="9.140625" style="246"/>
    <col min="7647" max="7647" width="61.7109375" style="246" customWidth="1"/>
    <col min="7648" max="7648" width="18.5703125" style="246" customWidth="1"/>
    <col min="7649" max="7688" width="16.85546875" style="246" customWidth="1"/>
    <col min="7689" max="7690" width="18.5703125" style="246" customWidth="1"/>
    <col min="7691" max="7691" width="21.7109375" style="246" customWidth="1"/>
    <col min="7692" max="7902" width="9.140625" style="246"/>
    <col min="7903" max="7903" width="61.7109375" style="246" customWidth="1"/>
    <col min="7904" max="7904" width="18.5703125" style="246" customWidth="1"/>
    <col min="7905" max="7944" width="16.85546875" style="246" customWidth="1"/>
    <col min="7945" max="7946" width="18.5703125" style="246" customWidth="1"/>
    <col min="7947" max="7947" width="21.7109375" style="246" customWidth="1"/>
    <col min="7948" max="8158" width="9.140625" style="246"/>
    <col min="8159" max="8159" width="61.7109375" style="246" customWidth="1"/>
    <col min="8160" max="8160" width="18.5703125" style="246" customWidth="1"/>
    <col min="8161" max="8200" width="16.85546875" style="246" customWidth="1"/>
    <col min="8201" max="8202" width="18.5703125" style="246" customWidth="1"/>
    <col min="8203" max="8203" width="21.7109375" style="246" customWidth="1"/>
    <col min="8204" max="8414" width="9.140625" style="246"/>
    <col min="8415" max="8415" width="61.7109375" style="246" customWidth="1"/>
    <col min="8416" max="8416" width="18.5703125" style="246" customWidth="1"/>
    <col min="8417" max="8456" width="16.85546875" style="246" customWidth="1"/>
    <col min="8457" max="8458" width="18.5703125" style="246" customWidth="1"/>
    <col min="8459" max="8459" width="21.7109375" style="246" customWidth="1"/>
    <col min="8460" max="8670" width="9.140625" style="246"/>
    <col min="8671" max="8671" width="61.7109375" style="246" customWidth="1"/>
    <col min="8672" max="8672" width="18.5703125" style="246" customWidth="1"/>
    <col min="8673" max="8712" width="16.85546875" style="246" customWidth="1"/>
    <col min="8713" max="8714" width="18.5703125" style="246" customWidth="1"/>
    <col min="8715" max="8715" width="21.7109375" style="246" customWidth="1"/>
    <col min="8716" max="8926" width="9.140625" style="246"/>
    <col min="8927" max="8927" width="61.7109375" style="246" customWidth="1"/>
    <col min="8928" max="8928" width="18.5703125" style="246" customWidth="1"/>
    <col min="8929" max="8968" width="16.85546875" style="246" customWidth="1"/>
    <col min="8969" max="8970" width="18.5703125" style="246" customWidth="1"/>
    <col min="8971" max="8971" width="21.7109375" style="246" customWidth="1"/>
    <col min="8972" max="9182" width="9.140625" style="246"/>
    <col min="9183" max="9183" width="61.7109375" style="246" customWidth="1"/>
    <col min="9184" max="9184" width="18.5703125" style="246" customWidth="1"/>
    <col min="9185" max="9224" width="16.85546875" style="246" customWidth="1"/>
    <col min="9225" max="9226" width="18.5703125" style="246" customWidth="1"/>
    <col min="9227" max="9227" width="21.7109375" style="246" customWidth="1"/>
    <col min="9228" max="9438" width="9.140625" style="246"/>
    <col min="9439" max="9439" width="61.7109375" style="246" customWidth="1"/>
    <col min="9440" max="9440" width="18.5703125" style="246" customWidth="1"/>
    <col min="9441" max="9480" width="16.85546875" style="246" customWidth="1"/>
    <col min="9481" max="9482" width="18.5703125" style="246" customWidth="1"/>
    <col min="9483" max="9483" width="21.7109375" style="246" customWidth="1"/>
    <col min="9484" max="9694" width="9.140625" style="246"/>
    <col min="9695" max="9695" width="61.7109375" style="246" customWidth="1"/>
    <col min="9696" max="9696" width="18.5703125" style="246" customWidth="1"/>
    <col min="9697" max="9736" width="16.85546875" style="246" customWidth="1"/>
    <col min="9737" max="9738" width="18.5703125" style="246" customWidth="1"/>
    <col min="9739" max="9739" width="21.7109375" style="246" customWidth="1"/>
    <col min="9740" max="9950" width="9.140625" style="246"/>
    <col min="9951" max="9951" width="61.7109375" style="246" customWidth="1"/>
    <col min="9952" max="9952" width="18.5703125" style="246" customWidth="1"/>
    <col min="9953" max="9992" width="16.85546875" style="246" customWidth="1"/>
    <col min="9993" max="9994" width="18.5703125" style="246" customWidth="1"/>
    <col min="9995" max="9995" width="21.7109375" style="246" customWidth="1"/>
    <col min="9996" max="10206" width="9.140625" style="246"/>
    <col min="10207" max="10207" width="61.7109375" style="246" customWidth="1"/>
    <col min="10208" max="10208" width="18.5703125" style="246" customWidth="1"/>
    <col min="10209" max="10248" width="16.85546875" style="246" customWidth="1"/>
    <col min="10249" max="10250" width="18.5703125" style="246" customWidth="1"/>
    <col min="10251" max="10251" width="21.7109375" style="246" customWidth="1"/>
    <col min="10252" max="10462" width="9.140625" style="246"/>
    <col min="10463" max="10463" width="61.7109375" style="246" customWidth="1"/>
    <col min="10464" max="10464" width="18.5703125" style="246" customWidth="1"/>
    <col min="10465" max="10504" width="16.85546875" style="246" customWidth="1"/>
    <col min="10505" max="10506" width="18.5703125" style="246" customWidth="1"/>
    <col min="10507" max="10507" width="21.7109375" style="246" customWidth="1"/>
    <col min="10508" max="10718" width="9.140625" style="246"/>
    <col min="10719" max="10719" width="61.7109375" style="246" customWidth="1"/>
    <col min="10720" max="10720" width="18.5703125" style="246" customWidth="1"/>
    <col min="10721" max="10760" width="16.85546875" style="246" customWidth="1"/>
    <col min="10761" max="10762" width="18.5703125" style="246" customWidth="1"/>
    <col min="10763" max="10763" width="21.7109375" style="246" customWidth="1"/>
    <col min="10764" max="10974" width="9.140625" style="246"/>
    <col min="10975" max="10975" width="61.7109375" style="246" customWidth="1"/>
    <col min="10976" max="10976" width="18.5703125" style="246" customWidth="1"/>
    <col min="10977" max="11016" width="16.85546875" style="246" customWidth="1"/>
    <col min="11017" max="11018" width="18.5703125" style="246" customWidth="1"/>
    <col min="11019" max="11019" width="21.7109375" style="246" customWidth="1"/>
    <col min="11020" max="11230" width="9.140625" style="246"/>
    <col min="11231" max="11231" width="61.7109375" style="246" customWidth="1"/>
    <col min="11232" max="11232" width="18.5703125" style="246" customWidth="1"/>
    <col min="11233" max="11272" width="16.85546875" style="246" customWidth="1"/>
    <col min="11273" max="11274" width="18.5703125" style="246" customWidth="1"/>
    <col min="11275" max="11275" width="21.7109375" style="246" customWidth="1"/>
    <col min="11276" max="11486" width="9.140625" style="246"/>
    <col min="11487" max="11487" width="61.7109375" style="246" customWidth="1"/>
    <col min="11488" max="11488" width="18.5703125" style="246" customWidth="1"/>
    <col min="11489" max="11528" width="16.85546875" style="246" customWidth="1"/>
    <col min="11529" max="11530" width="18.5703125" style="246" customWidth="1"/>
    <col min="11531" max="11531" width="21.7109375" style="246" customWidth="1"/>
    <col min="11532" max="11742" width="9.140625" style="246"/>
    <col min="11743" max="11743" width="61.7109375" style="246" customWidth="1"/>
    <col min="11744" max="11744" width="18.5703125" style="246" customWidth="1"/>
    <col min="11745" max="11784" width="16.85546875" style="246" customWidth="1"/>
    <col min="11785" max="11786" width="18.5703125" style="246" customWidth="1"/>
    <col min="11787" max="11787" width="21.7109375" style="246" customWidth="1"/>
    <col min="11788" max="11998" width="9.140625" style="246"/>
    <col min="11999" max="11999" width="61.7109375" style="246" customWidth="1"/>
    <col min="12000" max="12000" width="18.5703125" style="246" customWidth="1"/>
    <col min="12001" max="12040" width="16.85546875" style="246" customWidth="1"/>
    <col min="12041" max="12042" width="18.5703125" style="246" customWidth="1"/>
    <col min="12043" max="12043" width="21.7109375" style="246" customWidth="1"/>
    <col min="12044" max="12254" width="9.140625" style="246"/>
    <col min="12255" max="12255" width="61.7109375" style="246" customWidth="1"/>
    <col min="12256" max="12256" width="18.5703125" style="246" customWidth="1"/>
    <col min="12257" max="12296" width="16.85546875" style="246" customWidth="1"/>
    <col min="12297" max="12298" width="18.5703125" style="246" customWidth="1"/>
    <col min="12299" max="12299" width="21.7109375" style="246" customWidth="1"/>
    <col min="12300" max="12510" width="9.140625" style="246"/>
    <col min="12511" max="12511" width="61.7109375" style="246" customWidth="1"/>
    <col min="12512" max="12512" width="18.5703125" style="246" customWidth="1"/>
    <col min="12513" max="12552" width="16.85546875" style="246" customWidth="1"/>
    <col min="12553" max="12554" width="18.5703125" style="246" customWidth="1"/>
    <col min="12555" max="12555" width="21.7109375" style="246" customWidth="1"/>
    <col min="12556" max="12766" width="9.140625" style="246"/>
    <col min="12767" max="12767" width="61.7109375" style="246" customWidth="1"/>
    <col min="12768" max="12768" width="18.5703125" style="246" customWidth="1"/>
    <col min="12769" max="12808" width="16.85546875" style="246" customWidth="1"/>
    <col min="12809" max="12810" width="18.5703125" style="246" customWidth="1"/>
    <col min="12811" max="12811" width="21.7109375" style="246" customWidth="1"/>
    <col min="12812" max="13022" width="9.140625" style="246"/>
    <col min="13023" max="13023" width="61.7109375" style="246" customWidth="1"/>
    <col min="13024" max="13024" width="18.5703125" style="246" customWidth="1"/>
    <col min="13025" max="13064" width="16.85546875" style="246" customWidth="1"/>
    <col min="13065" max="13066" width="18.5703125" style="246" customWidth="1"/>
    <col min="13067" max="13067" width="21.7109375" style="246" customWidth="1"/>
    <col min="13068" max="13278" width="9.140625" style="246"/>
    <col min="13279" max="13279" width="61.7109375" style="246" customWidth="1"/>
    <col min="13280" max="13280" width="18.5703125" style="246" customWidth="1"/>
    <col min="13281" max="13320" width="16.85546875" style="246" customWidth="1"/>
    <col min="13321" max="13322" width="18.5703125" style="246" customWidth="1"/>
    <col min="13323" max="13323" width="21.7109375" style="246" customWidth="1"/>
    <col min="13324" max="13534" width="9.140625" style="246"/>
    <col min="13535" max="13535" width="61.7109375" style="246" customWidth="1"/>
    <col min="13536" max="13536" width="18.5703125" style="246" customWidth="1"/>
    <col min="13537" max="13576" width="16.85546875" style="246" customWidth="1"/>
    <col min="13577" max="13578" width="18.5703125" style="246" customWidth="1"/>
    <col min="13579" max="13579" width="21.7109375" style="246" customWidth="1"/>
    <col min="13580" max="13790" width="9.140625" style="246"/>
    <col min="13791" max="13791" width="61.7109375" style="246" customWidth="1"/>
    <col min="13792" max="13792" width="18.5703125" style="246" customWidth="1"/>
    <col min="13793" max="13832" width="16.85546875" style="246" customWidth="1"/>
    <col min="13833" max="13834" width="18.5703125" style="246" customWidth="1"/>
    <col min="13835" max="13835" width="21.7109375" style="246" customWidth="1"/>
    <col min="13836" max="14046" width="9.140625" style="246"/>
    <col min="14047" max="14047" width="61.7109375" style="246" customWidth="1"/>
    <col min="14048" max="14048" width="18.5703125" style="246" customWidth="1"/>
    <col min="14049" max="14088" width="16.85546875" style="246" customWidth="1"/>
    <col min="14089" max="14090" width="18.5703125" style="246" customWidth="1"/>
    <col min="14091" max="14091" width="21.7109375" style="246" customWidth="1"/>
    <col min="14092" max="14302" width="9.140625" style="246"/>
    <col min="14303" max="14303" width="61.7109375" style="246" customWidth="1"/>
    <col min="14304" max="14304" width="18.5703125" style="246" customWidth="1"/>
    <col min="14305" max="14344" width="16.85546875" style="246" customWidth="1"/>
    <col min="14345" max="14346" width="18.5703125" style="246" customWidth="1"/>
    <col min="14347" max="14347" width="21.7109375" style="246" customWidth="1"/>
    <col min="14348" max="14558" width="9.140625" style="246"/>
    <col min="14559" max="14559" width="61.7109375" style="246" customWidth="1"/>
    <col min="14560" max="14560" width="18.5703125" style="246" customWidth="1"/>
    <col min="14561" max="14600" width="16.85546875" style="246" customWidth="1"/>
    <col min="14601" max="14602" width="18.5703125" style="246" customWidth="1"/>
    <col min="14603" max="14603" width="21.7109375" style="246" customWidth="1"/>
    <col min="14604" max="14814" width="9.140625" style="246"/>
    <col min="14815" max="14815" width="61.7109375" style="246" customWidth="1"/>
    <col min="14816" max="14816" width="18.5703125" style="246" customWidth="1"/>
    <col min="14817" max="14856" width="16.85546875" style="246" customWidth="1"/>
    <col min="14857" max="14858" width="18.5703125" style="246" customWidth="1"/>
    <col min="14859" max="14859" width="21.7109375" style="246" customWidth="1"/>
    <col min="14860" max="15070" width="9.140625" style="246"/>
    <col min="15071" max="15071" width="61.7109375" style="246" customWidth="1"/>
    <col min="15072" max="15072" width="18.5703125" style="246" customWidth="1"/>
    <col min="15073" max="15112" width="16.85546875" style="246" customWidth="1"/>
    <col min="15113" max="15114" width="18.5703125" style="246" customWidth="1"/>
    <col min="15115" max="15115" width="21.7109375" style="246" customWidth="1"/>
    <col min="15116" max="15326" width="9.140625" style="246"/>
    <col min="15327" max="15327" width="61.7109375" style="246" customWidth="1"/>
    <col min="15328" max="15328" width="18.5703125" style="246" customWidth="1"/>
    <col min="15329" max="15368" width="16.85546875" style="246" customWidth="1"/>
    <col min="15369" max="15370" width="18.5703125" style="246" customWidth="1"/>
    <col min="15371" max="15371" width="21.7109375" style="246" customWidth="1"/>
    <col min="15372" max="15582" width="9.140625" style="246"/>
    <col min="15583" max="15583" width="61.7109375" style="246" customWidth="1"/>
    <col min="15584" max="15584" width="18.5703125" style="246" customWidth="1"/>
    <col min="15585" max="15624" width="16.85546875" style="246" customWidth="1"/>
    <col min="15625" max="15626" width="18.5703125" style="246" customWidth="1"/>
    <col min="15627" max="15627" width="21.7109375" style="246" customWidth="1"/>
    <col min="15628" max="15838" width="9.140625" style="246"/>
    <col min="15839" max="15839" width="61.7109375" style="246" customWidth="1"/>
    <col min="15840" max="15840" width="18.5703125" style="246" customWidth="1"/>
    <col min="15841" max="15880" width="16.85546875" style="246" customWidth="1"/>
    <col min="15881" max="15882" width="18.5703125" style="246" customWidth="1"/>
    <col min="15883" max="15883" width="21.7109375" style="246" customWidth="1"/>
    <col min="15884" max="16094" width="9.140625" style="246"/>
    <col min="16095" max="16095" width="61.7109375" style="246" customWidth="1"/>
    <col min="16096" max="16096" width="18.5703125" style="246" customWidth="1"/>
    <col min="16097" max="16136" width="16.85546875" style="246" customWidth="1"/>
    <col min="16137" max="16138" width="18.5703125" style="246" customWidth="1"/>
    <col min="16139" max="16139" width="21.7109375" style="246" customWidth="1"/>
    <col min="16140" max="16384" width="9.140625" style="246"/>
  </cols>
  <sheetData>
    <row r="1" spans="1:33" ht="18.75" x14ac:dyDescent="0.2">
      <c r="A1" s="2"/>
      <c r="B1" s="243"/>
      <c r="C1" s="243"/>
      <c r="D1" s="243"/>
      <c r="G1" s="243"/>
      <c r="H1" s="4" t="s">
        <v>66</v>
      </c>
      <c r="I1" s="245"/>
      <c r="J1" s="245"/>
      <c r="K1" s="4"/>
      <c r="L1" s="243"/>
      <c r="M1" s="243"/>
      <c r="N1" s="243"/>
      <c r="O1" s="243"/>
      <c r="P1" s="243"/>
      <c r="Q1" s="243"/>
      <c r="R1" s="243"/>
      <c r="S1" s="243"/>
      <c r="T1" s="243"/>
      <c r="U1" s="243"/>
      <c r="V1" s="243"/>
      <c r="W1" s="243"/>
      <c r="X1" s="243"/>
      <c r="Y1" s="243"/>
      <c r="Z1" s="243"/>
      <c r="AA1" s="243"/>
      <c r="AB1" s="243"/>
      <c r="AC1" s="243"/>
      <c r="AD1" s="243"/>
      <c r="AE1" s="243"/>
      <c r="AF1" s="243"/>
      <c r="AG1" s="243"/>
    </row>
    <row r="2" spans="1:33" ht="18.75" x14ac:dyDescent="0.3">
      <c r="A2" s="2"/>
      <c r="B2" s="243"/>
      <c r="C2" s="243"/>
      <c r="D2" s="243"/>
      <c r="E2" s="246"/>
      <c r="F2" s="246"/>
      <c r="G2" s="243"/>
      <c r="H2" s="1" t="s">
        <v>8</v>
      </c>
      <c r="I2" s="245"/>
      <c r="J2" s="245"/>
      <c r="K2" s="1"/>
      <c r="L2" s="243"/>
      <c r="M2" s="243"/>
      <c r="N2" s="243"/>
      <c r="O2" s="243"/>
      <c r="P2" s="243"/>
      <c r="Q2" s="243"/>
      <c r="R2" s="243"/>
      <c r="S2" s="243"/>
      <c r="T2" s="243"/>
      <c r="U2" s="243"/>
      <c r="V2" s="243"/>
      <c r="W2" s="243"/>
      <c r="X2" s="243"/>
      <c r="Y2" s="243"/>
      <c r="Z2" s="243"/>
      <c r="AA2" s="243"/>
      <c r="AB2" s="243"/>
      <c r="AC2" s="243"/>
      <c r="AD2" s="243"/>
      <c r="AE2" s="243"/>
      <c r="AF2" s="243"/>
      <c r="AG2" s="243"/>
    </row>
    <row r="3" spans="1:33" ht="18.75" x14ac:dyDescent="0.3">
      <c r="A3" s="247"/>
      <c r="B3" s="243"/>
      <c r="C3" s="243"/>
      <c r="D3" s="243"/>
      <c r="E3" s="246"/>
      <c r="F3" s="246"/>
      <c r="G3" s="243"/>
      <c r="H3" s="1" t="s">
        <v>256</v>
      </c>
      <c r="I3" s="245"/>
      <c r="J3" s="245"/>
      <c r="K3" s="1"/>
      <c r="L3" s="243"/>
      <c r="M3" s="243"/>
      <c r="N3" s="243"/>
      <c r="O3" s="243"/>
      <c r="P3" s="243"/>
      <c r="Q3" s="243"/>
      <c r="R3" s="243"/>
      <c r="S3" s="243"/>
      <c r="T3" s="243"/>
      <c r="U3" s="243"/>
      <c r="V3" s="243"/>
      <c r="W3" s="243"/>
      <c r="X3" s="243"/>
      <c r="Y3" s="243"/>
      <c r="Z3" s="243"/>
      <c r="AA3" s="243"/>
      <c r="AB3" s="243"/>
      <c r="AC3" s="243"/>
      <c r="AD3" s="243"/>
      <c r="AE3" s="243"/>
      <c r="AF3" s="243"/>
      <c r="AG3" s="243"/>
    </row>
    <row r="4" spans="1:33" ht="18.75" x14ac:dyDescent="0.3">
      <c r="A4" s="247"/>
      <c r="B4" s="243"/>
      <c r="C4" s="243"/>
      <c r="D4" s="243"/>
      <c r="E4" s="243"/>
      <c r="F4" s="243"/>
      <c r="G4" s="243"/>
      <c r="H4" s="243"/>
      <c r="I4" s="245"/>
      <c r="J4" s="245"/>
      <c r="K4" s="1"/>
      <c r="L4" s="243"/>
      <c r="M4" s="243"/>
      <c r="N4" s="243"/>
      <c r="O4" s="243"/>
      <c r="P4" s="243"/>
      <c r="Q4" s="243"/>
      <c r="R4" s="243"/>
      <c r="S4" s="243"/>
      <c r="T4" s="243"/>
      <c r="U4" s="243"/>
      <c r="V4" s="243"/>
      <c r="W4" s="243"/>
      <c r="X4" s="243"/>
      <c r="Y4" s="243"/>
      <c r="Z4" s="243"/>
      <c r="AA4" s="243"/>
      <c r="AB4" s="243"/>
      <c r="AC4" s="243"/>
      <c r="AD4" s="243"/>
      <c r="AE4" s="243"/>
      <c r="AF4" s="243"/>
      <c r="AG4" s="243"/>
    </row>
    <row r="5" spans="1:33" x14ac:dyDescent="0.2">
      <c r="A5" s="467" t="str">
        <f>'1. паспорт местоположение'!A5:C5</f>
        <v>Год раскрытия информации: 2026 год</v>
      </c>
      <c r="B5" s="467"/>
      <c r="C5" s="467"/>
      <c r="D5" s="467"/>
      <c r="E5" s="467"/>
      <c r="F5" s="467"/>
      <c r="G5" s="467"/>
      <c r="H5" s="467"/>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row>
    <row r="6" spans="1:33" ht="18.75" x14ac:dyDescent="0.3">
      <c r="A6" s="247"/>
      <c r="B6" s="243"/>
      <c r="C6" s="243"/>
      <c r="D6" s="243"/>
      <c r="E6" s="243"/>
      <c r="F6" s="243"/>
      <c r="G6" s="243"/>
      <c r="H6" s="243"/>
      <c r="I6" s="245"/>
      <c r="J6" s="245"/>
      <c r="K6" s="1"/>
      <c r="L6" s="243"/>
      <c r="M6" s="243"/>
      <c r="N6" s="243"/>
      <c r="O6" s="243"/>
      <c r="P6" s="243"/>
      <c r="Q6" s="243"/>
      <c r="R6" s="243"/>
      <c r="S6" s="243"/>
      <c r="T6" s="243"/>
      <c r="U6" s="243"/>
      <c r="V6" s="243"/>
      <c r="W6" s="243"/>
      <c r="X6" s="243"/>
      <c r="Y6" s="243"/>
      <c r="Z6" s="243"/>
      <c r="AA6" s="243"/>
      <c r="AB6" s="243"/>
      <c r="AC6" s="243"/>
      <c r="AD6" s="243"/>
      <c r="AE6" s="243"/>
      <c r="AF6" s="243"/>
      <c r="AG6" s="243"/>
    </row>
    <row r="7" spans="1:33" ht="18.75" x14ac:dyDescent="0.2">
      <c r="A7" s="468" t="s">
        <v>7</v>
      </c>
      <c r="B7" s="468"/>
      <c r="C7" s="468"/>
      <c r="D7" s="468"/>
      <c r="E7" s="468"/>
      <c r="F7" s="468"/>
      <c r="G7" s="468"/>
      <c r="H7" s="468"/>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row>
    <row r="8" spans="1:33" ht="18.75" x14ac:dyDescent="0.2">
      <c r="A8" s="230"/>
      <c r="B8" s="230"/>
      <c r="C8" s="230"/>
      <c r="D8" s="230"/>
      <c r="E8" s="230"/>
      <c r="F8" s="230"/>
      <c r="G8" s="230"/>
      <c r="H8" s="230"/>
      <c r="I8" s="230"/>
      <c r="J8" s="230"/>
      <c r="K8" s="230"/>
      <c r="L8" s="249"/>
      <c r="M8" s="249"/>
      <c r="N8" s="249"/>
      <c r="O8" s="249"/>
      <c r="P8" s="249"/>
      <c r="Q8" s="249"/>
      <c r="R8" s="249"/>
      <c r="S8" s="249"/>
      <c r="T8" s="249"/>
      <c r="U8" s="249"/>
      <c r="V8" s="249"/>
      <c r="W8" s="249"/>
      <c r="X8" s="249"/>
      <c r="Y8" s="249"/>
      <c r="Z8" s="243"/>
      <c r="AA8" s="243"/>
      <c r="AB8" s="243"/>
      <c r="AC8" s="243"/>
      <c r="AD8" s="243"/>
      <c r="AE8" s="243"/>
      <c r="AF8" s="243"/>
      <c r="AG8" s="243"/>
    </row>
    <row r="9" spans="1:33" ht="18.75" x14ac:dyDescent="0.2">
      <c r="A9" s="461" t="str">
        <f>'1. паспорт местоположение'!A9:C9</f>
        <v>Акционерное общество "Россети Янтарь" ДЗО  ПАО "Россети"</v>
      </c>
      <c r="B9" s="461"/>
      <c r="C9" s="461"/>
      <c r="D9" s="461"/>
      <c r="E9" s="461"/>
      <c r="F9" s="461"/>
      <c r="G9" s="461"/>
      <c r="H9" s="461"/>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row>
    <row r="10" spans="1:33" x14ac:dyDescent="0.2">
      <c r="A10" s="459" t="s">
        <v>6</v>
      </c>
      <c r="B10" s="459"/>
      <c r="C10" s="459"/>
      <c r="D10" s="459"/>
      <c r="E10" s="459"/>
      <c r="F10" s="459"/>
      <c r="G10" s="459"/>
      <c r="H10" s="459"/>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row>
    <row r="11" spans="1:33" ht="18.75" x14ac:dyDescent="0.2">
      <c r="A11" s="230"/>
      <c r="B11" s="230"/>
      <c r="C11" s="230"/>
      <c r="D11" s="230"/>
      <c r="E11" s="230"/>
      <c r="F11" s="230"/>
      <c r="G11" s="230"/>
      <c r="H11" s="230"/>
      <c r="I11" s="230"/>
      <c r="J11" s="230"/>
      <c r="K11" s="230"/>
      <c r="L11" s="249"/>
      <c r="M11" s="249"/>
      <c r="N11" s="249"/>
      <c r="O11" s="249"/>
      <c r="P11" s="249"/>
      <c r="Q11" s="249"/>
      <c r="R11" s="249"/>
      <c r="S11" s="249"/>
      <c r="T11" s="249"/>
      <c r="U11" s="249"/>
      <c r="V11" s="249"/>
      <c r="W11" s="249"/>
      <c r="X11" s="249"/>
      <c r="Y11" s="249"/>
      <c r="Z11" s="243"/>
      <c r="AA11" s="243"/>
      <c r="AB11" s="243"/>
      <c r="AC11" s="243"/>
      <c r="AD11" s="243"/>
      <c r="AE11" s="243"/>
      <c r="AF11" s="243"/>
      <c r="AG11" s="243"/>
    </row>
    <row r="12" spans="1:33" ht="18.75" x14ac:dyDescent="0.2">
      <c r="A12" s="461" t="str">
        <f>'1. паспорт местоположение'!A12:C12</f>
        <v>N_22-0534</v>
      </c>
      <c r="B12" s="461"/>
      <c r="C12" s="461"/>
      <c r="D12" s="461"/>
      <c r="E12" s="461"/>
      <c r="F12" s="461"/>
      <c r="G12" s="461"/>
      <c r="H12" s="461"/>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row>
    <row r="13" spans="1:33" x14ac:dyDescent="0.2">
      <c r="A13" s="459" t="s">
        <v>5</v>
      </c>
      <c r="B13" s="459"/>
      <c r="C13" s="459"/>
      <c r="D13" s="459"/>
      <c r="E13" s="459"/>
      <c r="F13" s="459"/>
      <c r="G13" s="459"/>
      <c r="H13" s="459"/>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row>
    <row r="14" spans="1:33" ht="18.75"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52"/>
      <c r="AA14" s="252"/>
      <c r="AB14" s="252"/>
      <c r="AC14" s="252"/>
      <c r="AD14" s="252"/>
      <c r="AE14" s="252"/>
      <c r="AF14" s="252"/>
      <c r="AG14" s="252"/>
    </row>
    <row r="15" spans="1:33" ht="96" customHeight="1" x14ac:dyDescent="0.2">
      <c r="A15" s="460"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5" s="460"/>
      <c r="C15" s="460"/>
      <c r="D15" s="460"/>
      <c r="E15" s="460"/>
      <c r="F15" s="460"/>
      <c r="G15" s="460"/>
      <c r="H15" s="46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row>
    <row r="16" spans="1:33" x14ac:dyDescent="0.2">
      <c r="A16" s="459" t="s">
        <v>4</v>
      </c>
      <c r="B16" s="459"/>
      <c r="C16" s="459"/>
      <c r="D16" s="459"/>
      <c r="E16" s="459"/>
      <c r="F16" s="459"/>
      <c r="G16" s="459"/>
      <c r="H16" s="459"/>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row>
    <row r="17" spans="1:3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row>
    <row r="18" spans="1:33" ht="18.75" x14ac:dyDescent="0.2">
      <c r="A18" s="461" t="s">
        <v>357</v>
      </c>
      <c r="B18" s="461"/>
      <c r="C18" s="461"/>
      <c r="D18" s="461"/>
      <c r="E18" s="461"/>
      <c r="F18" s="461"/>
      <c r="G18" s="461"/>
      <c r="H18" s="461"/>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row>
    <row r="19" spans="1:33" x14ac:dyDescent="0.2">
      <c r="A19" s="256"/>
      <c r="Q19" s="257"/>
    </row>
    <row r="20" spans="1:33" x14ac:dyDescent="0.2">
      <c r="A20" s="256"/>
      <c r="Q20" s="257"/>
    </row>
    <row r="21" spans="1:33" x14ac:dyDescent="0.2">
      <c r="A21" s="256"/>
      <c r="Q21" s="257"/>
    </row>
    <row r="22" spans="1:33" x14ac:dyDescent="0.2">
      <c r="A22" s="256"/>
      <c r="Q22" s="257"/>
    </row>
    <row r="23" spans="1:33" x14ac:dyDescent="0.2">
      <c r="D23" s="259"/>
      <c r="Q23" s="257"/>
    </row>
    <row r="24" spans="1:33" ht="16.5" thickBot="1" x14ac:dyDescent="0.25">
      <c r="A24" s="260" t="s">
        <v>255</v>
      </c>
      <c r="B24" s="261" t="s">
        <v>1</v>
      </c>
      <c r="D24" s="262"/>
      <c r="E24" s="263"/>
      <c r="F24" s="263"/>
      <c r="G24" s="263"/>
      <c r="H24" s="263"/>
    </row>
    <row r="25" spans="1:33" x14ac:dyDescent="0.2">
      <c r="A25" s="264" t="s">
        <v>390</v>
      </c>
      <c r="B25" s="265">
        <f>'6.2. Паспорт фин осв ввод'!C30*1000000</f>
        <v>25011341.079999998</v>
      </c>
    </row>
    <row r="26" spans="1:33" x14ac:dyDescent="0.2">
      <c r="A26" s="266" t="s">
        <v>253</v>
      </c>
      <c r="B26" s="267">
        <v>0</v>
      </c>
    </row>
    <row r="27" spans="1:33" x14ac:dyDescent="0.2">
      <c r="A27" s="266" t="s">
        <v>251</v>
      </c>
      <c r="B27" s="267">
        <v>30</v>
      </c>
      <c r="D27" s="259" t="s">
        <v>254</v>
      </c>
    </row>
    <row r="28" spans="1:33" ht="16.149999999999999" customHeight="1" thickBot="1" x14ac:dyDescent="0.25">
      <c r="A28" s="268" t="s">
        <v>249</v>
      </c>
      <c r="B28" s="269">
        <v>1</v>
      </c>
      <c r="D28" s="462" t="s">
        <v>252</v>
      </c>
      <c r="E28" s="463"/>
      <c r="F28" s="464"/>
      <c r="G28" s="465">
        <f>IF(SUM(B89:L89)=0,"не окупается",SUM(B89:L89))</f>
        <v>2.1998181973451412</v>
      </c>
      <c r="H28" s="466"/>
    </row>
    <row r="29" spans="1:33" ht="15.6" customHeight="1" x14ac:dyDescent="0.2">
      <c r="A29" s="264" t="s">
        <v>248</v>
      </c>
      <c r="B29" s="265">
        <f>B25*0.01</f>
        <v>250113.41079999998</v>
      </c>
      <c r="D29" s="462" t="s">
        <v>250</v>
      </c>
      <c r="E29" s="463"/>
      <c r="F29" s="464"/>
      <c r="G29" s="465">
        <f>IF(SUM(B90:L90)=0,"не окупается",SUM(B90:L90))</f>
        <v>2.2325230958041282</v>
      </c>
      <c r="H29" s="466"/>
    </row>
    <row r="30" spans="1:33" ht="27.6" customHeight="1" x14ac:dyDescent="0.2">
      <c r="A30" s="266" t="s">
        <v>391</v>
      </c>
      <c r="B30" s="267">
        <v>6</v>
      </c>
      <c r="D30" s="462" t="s">
        <v>547</v>
      </c>
      <c r="E30" s="463"/>
      <c r="F30" s="464"/>
      <c r="G30" s="469">
        <f>L87</f>
        <v>1776428178.8294103</v>
      </c>
      <c r="H30" s="470"/>
    </row>
    <row r="31" spans="1:33" x14ac:dyDescent="0.2">
      <c r="A31" s="266" t="s">
        <v>247</v>
      </c>
      <c r="B31" s="267">
        <v>1</v>
      </c>
      <c r="D31" s="471"/>
      <c r="E31" s="472"/>
      <c r="F31" s="473"/>
      <c r="G31" s="471"/>
      <c r="H31" s="473"/>
    </row>
    <row r="32" spans="1:33" x14ac:dyDescent="0.2">
      <c r="A32" s="266" t="s">
        <v>226</v>
      </c>
      <c r="B32" s="267"/>
    </row>
    <row r="33" spans="1:47" x14ac:dyDescent="0.2">
      <c r="A33" s="266" t="s">
        <v>246</v>
      </c>
      <c r="B33" s="267"/>
    </row>
    <row r="34" spans="1:47" x14ac:dyDescent="0.2">
      <c r="A34" s="266" t="s">
        <v>245</v>
      </c>
      <c r="B34" s="267"/>
    </row>
    <row r="35" spans="1:47" x14ac:dyDescent="0.2">
      <c r="A35" s="270"/>
      <c r="B35" s="267"/>
    </row>
    <row r="36" spans="1:47" ht="16.5" thickBot="1" x14ac:dyDescent="0.25">
      <c r="A36" s="268" t="s">
        <v>220</v>
      </c>
      <c r="B36" s="271">
        <v>0.2</v>
      </c>
    </row>
    <row r="37" spans="1:47" x14ac:dyDescent="0.2">
      <c r="A37" s="264" t="s">
        <v>389</v>
      </c>
      <c r="B37" s="265">
        <v>0</v>
      </c>
    </row>
    <row r="38" spans="1:47" x14ac:dyDescent="0.2">
      <c r="A38" s="266" t="s">
        <v>244</v>
      </c>
      <c r="B38" s="267"/>
    </row>
    <row r="39" spans="1:47" ht="16.5" thickBot="1" x14ac:dyDescent="0.25">
      <c r="A39" s="272" t="s">
        <v>243</v>
      </c>
      <c r="B39" s="273"/>
    </row>
    <row r="40" spans="1:47" x14ac:dyDescent="0.2">
      <c r="A40" s="274" t="s">
        <v>392</v>
      </c>
      <c r="B40" s="275">
        <v>1</v>
      </c>
    </row>
    <row r="41" spans="1:47" x14ac:dyDescent="0.2">
      <c r="A41" s="276" t="s">
        <v>242</v>
      </c>
      <c r="B41" s="277"/>
    </row>
    <row r="42" spans="1:47" x14ac:dyDescent="0.2">
      <c r="A42" s="276" t="s">
        <v>241</v>
      </c>
      <c r="B42" s="278"/>
    </row>
    <row r="43" spans="1:47" x14ac:dyDescent="0.2">
      <c r="A43" s="276" t="s">
        <v>240</v>
      </c>
      <c r="B43" s="278">
        <v>0</v>
      </c>
    </row>
    <row r="44" spans="1:47" x14ac:dyDescent="0.2">
      <c r="A44" s="276" t="s">
        <v>239</v>
      </c>
      <c r="B44" s="278">
        <v>0.13170000000000001</v>
      </c>
    </row>
    <row r="45" spans="1:47" x14ac:dyDescent="0.2">
      <c r="A45" s="276" t="s">
        <v>238</v>
      </c>
      <c r="B45" s="278">
        <f>1-B43</f>
        <v>1</v>
      </c>
    </row>
    <row r="46" spans="1:47" ht="16.5" thickBot="1" x14ac:dyDescent="0.25">
      <c r="A46" s="279" t="s">
        <v>548</v>
      </c>
      <c r="B46" s="280">
        <f>B45*B44+B43*B42*(1-B36)</f>
        <v>0.13170000000000001</v>
      </c>
      <c r="C46" s="281"/>
    </row>
    <row r="47" spans="1:47" s="284" customFormat="1" x14ac:dyDescent="0.2">
      <c r="A47" s="282" t="s">
        <v>237</v>
      </c>
      <c r="B47" s="283">
        <f>B58</f>
        <v>1</v>
      </c>
      <c r="C47" s="283">
        <f t="shared" ref="C47:AG47" si="0">C58</f>
        <v>2</v>
      </c>
      <c r="D47" s="283">
        <f t="shared" si="0"/>
        <v>3</v>
      </c>
      <c r="E47" s="283">
        <f t="shared" si="0"/>
        <v>4</v>
      </c>
      <c r="F47" s="283">
        <f t="shared" si="0"/>
        <v>5</v>
      </c>
      <c r="G47" s="283">
        <f t="shared" si="0"/>
        <v>6</v>
      </c>
      <c r="H47" s="283">
        <f t="shared" si="0"/>
        <v>7</v>
      </c>
      <c r="I47" s="283">
        <f t="shared" si="0"/>
        <v>8</v>
      </c>
      <c r="J47" s="283">
        <f t="shared" si="0"/>
        <v>9</v>
      </c>
      <c r="K47" s="283">
        <f t="shared" si="0"/>
        <v>10</v>
      </c>
      <c r="L47" s="283">
        <f t="shared" si="0"/>
        <v>11</v>
      </c>
      <c r="M47" s="283">
        <f t="shared" si="0"/>
        <v>12</v>
      </c>
      <c r="N47" s="283">
        <f t="shared" si="0"/>
        <v>13</v>
      </c>
      <c r="O47" s="283">
        <f t="shared" si="0"/>
        <v>14</v>
      </c>
      <c r="P47" s="283">
        <f t="shared" si="0"/>
        <v>15</v>
      </c>
      <c r="Q47" s="283">
        <f t="shared" si="0"/>
        <v>16</v>
      </c>
      <c r="R47" s="283">
        <f t="shared" si="0"/>
        <v>17</v>
      </c>
      <c r="S47" s="283">
        <f t="shared" si="0"/>
        <v>18</v>
      </c>
      <c r="T47" s="283">
        <f t="shared" si="0"/>
        <v>19</v>
      </c>
      <c r="U47" s="283">
        <f t="shared" si="0"/>
        <v>20</v>
      </c>
      <c r="V47" s="283">
        <f t="shared" si="0"/>
        <v>21</v>
      </c>
      <c r="W47" s="283">
        <f t="shared" si="0"/>
        <v>22</v>
      </c>
      <c r="X47" s="283">
        <f t="shared" si="0"/>
        <v>23</v>
      </c>
      <c r="Y47" s="283">
        <f t="shared" si="0"/>
        <v>24</v>
      </c>
      <c r="Z47" s="283">
        <f t="shared" si="0"/>
        <v>25</v>
      </c>
      <c r="AA47" s="283">
        <f t="shared" si="0"/>
        <v>26</v>
      </c>
      <c r="AB47" s="283">
        <f t="shared" si="0"/>
        <v>27</v>
      </c>
      <c r="AC47" s="283">
        <f t="shared" si="0"/>
        <v>28</v>
      </c>
      <c r="AD47" s="283">
        <f t="shared" si="0"/>
        <v>29</v>
      </c>
      <c r="AE47" s="283">
        <f t="shared" si="0"/>
        <v>30</v>
      </c>
      <c r="AF47" s="283">
        <f t="shared" si="0"/>
        <v>31</v>
      </c>
      <c r="AG47" s="283">
        <f t="shared" si="0"/>
        <v>32</v>
      </c>
      <c r="AU47" s="246"/>
    </row>
    <row r="48" spans="1:47" s="284" customFormat="1" x14ac:dyDescent="0.2">
      <c r="A48" s="285" t="s">
        <v>236</v>
      </c>
      <c r="B48" s="286">
        <f>C129</f>
        <v>7.3999999999999996E-2</v>
      </c>
      <c r="C48" s="286">
        <f t="shared" ref="C48:AT48" si="1">D129</f>
        <v>5.5E-2</v>
      </c>
      <c r="D48" s="286">
        <f t="shared" si="1"/>
        <v>4.1000000000000002E-2</v>
      </c>
      <c r="E48" s="286">
        <f t="shared" si="1"/>
        <v>4.1000000000000002E-2</v>
      </c>
      <c r="F48" s="286">
        <f t="shared" si="1"/>
        <v>4.1000000000000002E-2</v>
      </c>
      <c r="G48" s="286">
        <f t="shared" si="1"/>
        <v>4.1000000000000002E-2</v>
      </c>
      <c r="H48" s="286">
        <f t="shared" si="1"/>
        <v>4.1000000000000002E-2</v>
      </c>
      <c r="I48" s="286">
        <f t="shared" si="1"/>
        <v>4.1000000000000002E-2</v>
      </c>
      <c r="J48" s="286">
        <f t="shared" si="1"/>
        <v>4.1000000000000002E-2</v>
      </c>
      <c r="K48" s="286">
        <f t="shared" si="1"/>
        <v>4.1000000000000002E-2</v>
      </c>
      <c r="L48" s="286">
        <f t="shared" si="1"/>
        <v>4.1000000000000002E-2</v>
      </c>
      <c r="M48" s="286">
        <f t="shared" si="1"/>
        <v>4.1000000000000002E-2</v>
      </c>
      <c r="N48" s="286">
        <f t="shared" si="1"/>
        <v>4.1000000000000002E-2</v>
      </c>
      <c r="O48" s="286">
        <f t="shared" si="1"/>
        <v>4.1000000000000002E-2</v>
      </c>
      <c r="P48" s="286">
        <f t="shared" si="1"/>
        <v>4.1000000000000002E-2</v>
      </c>
      <c r="Q48" s="286">
        <f t="shared" si="1"/>
        <v>4.1000000000000002E-2</v>
      </c>
      <c r="R48" s="286">
        <f t="shared" si="1"/>
        <v>4.1000000000000002E-2</v>
      </c>
      <c r="S48" s="286">
        <f t="shared" si="1"/>
        <v>4.1000000000000002E-2</v>
      </c>
      <c r="T48" s="286">
        <f t="shared" si="1"/>
        <v>4.1000000000000002E-2</v>
      </c>
      <c r="U48" s="286">
        <f t="shared" si="1"/>
        <v>4.1000000000000002E-2</v>
      </c>
      <c r="V48" s="286">
        <f t="shared" si="1"/>
        <v>4.1000000000000002E-2</v>
      </c>
      <c r="W48" s="286">
        <f t="shared" si="1"/>
        <v>4.1000000000000002E-2</v>
      </c>
      <c r="X48" s="286">
        <f t="shared" si="1"/>
        <v>4.1000000000000002E-2</v>
      </c>
      <c r="Y48" s="286">
        <f t="shared" si="1"/>
        <v>4.1000000000000002E-2</v>
      </c>
      <c r="Z48" s="286">
        <f t="shared" si="1"/>
        <v>4.1000000000000002E-2</v>
      </c>
      <c r="AA48" s="286">
        <f t="shared" si="1"/>
        <v>4.1000000000000002E-2</v>
      </c>
      <c r="AB48" s="286">
        <f t="shared" si="1"/>
        <v>4.1000000000000002E-2</v>
      </c>
      <c r="AC48" s="286">
        <f t="shared" si="1"/>
        <v>4.1000000000000002E-2</v>
      </c>
      <c r="AD48" s="286">
        <f t="shared" si="1"/>
        <v>4.1000000000000002E-2</v>
      </c>
      <c r="AE48" s="286">
        <f t="shared" si="1"/>
        <v>4.1000000000000002E-2</v>
      </c>
      <c r="AF48" s="286">
        <f t="shared" si="1"/>
        <v>4.1000000000000002E-2</v>
      </c>
      <c r="AG48" s="286">
        <f t="shared" si="1"/>
        <v>4.1000000000000002E-2</v>
      </c>
      <c r="AH48" s="286">
        <f t="shared" si="1"/>
        <v>4.1000000000000002E-2</v>
      </c>
      <c r="AI48" s="286">
        <f t="shared" si="1"/>
        <v>4.1000000000000002E-2</v>
      </c>
      <c r="AJ48" s="286">
        <f t="shared" si="1"/>
        <v>4.1000000000000002E-2</v>
      </c>
      <c r="AK48" s="286">
        <f t="shared" si="1"/>
        <v>4.1000000000000002E-2</v>
      </c>
      <c r="AL48" s="286">
        <f t="shared" si="1"/>
        <v>4.1000000000000002E-2</v>
      </c>
      <c r="AM48" s="286">
        <f t="shared" si="1"/>
        <v>4.1000000000000002E-2</v>
      </c>
      <c r="AN48" s="286">
        <f t="shared" si="1"/>
        <v>4.1000000000000002E-2</v>
      </c>
      <c r="AO48" s="286">
        <f t="shared" si="1"/>
        <v>4.1000000000000002E-2</v>
      </c>
      <c r="AP48" s="286">
        <f t="shared" si="1"/>
        <v>4.1000000000000002E-2</v>
      </c>
      <c r="AQ48" s="286">
        <f t="shared" si="1"/>
        <v>4.1000000000000002E-2</v>
      </c>
      <c r="AR48" s="286">
        <f t="shared" si="1"/>
        <v>4.1000000000000002E-2</v>
      </c>
      <c r="AS48" s="286">
        <f t="shared" si="1"/>
        <v>4.1000000000000002E-2</v>
      </c>
      <c r="AT48" s="286">
        <f t="shared" si="1"/>
        <v>0</v>
      </c>
      <c r="AU48" s="246"/>
    </row>
    <row r="49" spans="1:47" s="284" customFormat="1" x14ac:dyDescent="0.2">
      <c r="A49" s="285" t="s">
        <v>235</v>
      </c>
      <c r="B49" s="286">
        <f>C130</f>
        <v>7.8163170639641913E-2</v>
      </c>
      <c r="C49" s="286">
        <f t="shared" ref="C49:AT49" si="2">D130</f>
        <v>0.13746214502482212</v>
      </c>
      <c r="D49" s="286">
        <f t="shared" si="2"/>
        <v>0.18409809297083979</v>
      </c>
      <c r="E49" s="286">
        <f t="shared" si="2"/>
        <v>0.23264611478264419</v>
      </c>
      <c r="F49" s="286">
        <f t="shared" si="2"/>
        <v>0.28318460548873259</v>
      </c>
      <c r="G49" s="286">
        <f t="shared" si="2"/>
        <v>0.33579517431377059</v>
      </c>
      <c r="H49" s="286">
        <f t="shared" si="2"/>
        <v>0.3905627764606352</v>
      </c>
      <c r="I49" s="286">
        <f t="shared" si="2"/>
        <v>0.44757585029552116</v>
      </c>
      <c r="J49" s="286">
        <f t="shared" si="2"/>
        <v>0.50692646015763732</v>
      </c>
      <c r="K49" s="286">
        <f t="shared" si="2"/>
        <v>0.56871044502410029</v>
      </c>
      <c r="L49" s="286">
        <f t="shared" si="2"/>
        <v>0.6330275732700883</v>
      </c>
      <c r="M49" s="286">
        <f t="shared" si="2"/>
        <v>0.6999817037741618</v>
      </c>
      <c r="N49" s="286">
        <f t="shared" si="2"/>
        <v>0.76968095362890221</v>
      </c>
      <c r="O49" s="286">
        <f t="shared" si="2"/>
        <v>0.84223787272768713</v>
      </c>
      <c r="P49" s="286">
        <f t="shared" si="2"/>
        <v>0.91776962550952224</v>
      </c>
      <c r="Q49" s="286">
        <f t="shared" si="2"/>
        <v>0.99639818015541248</v>
      </c>
      <c r="R49" s="286">
        <f t="shared" si="2"/>
        <v>1.0782505055417841</v>
      </c>
      <c r="S49" s="286">
        <f t="shared" si="2"/>
        <v>1.163458776268997</v>
      </c>
      <c r="T49" s="286">
        <f t="shared" si="2"/>
        <v>1.2521605860960259</v>
      </c>
      <c r="U49" s="286">
        <f t="shared" si="2"/>
        <v>1.344499170125963</v>
      </c>
      <c r="V49" s="286">
        <f t="shared" si="2"/>
        <v>1.4406236361011273</v>
      </c>
      <c r="W49" s="286">
        <f t="shared" si="2"/>
        <v>1.5406892051812733</v>
      </c>
      <c r="X49" s="286">
        <f t="shared" si="2"/>
        <v>1.6448574625937051</v>
      </c>
      <c r="Y49" s="286">
        <f t="shared" si="2"/>
        <v>1.7532966185600469</v>
      </c>
      <c r="Z49" s="286">
        <f t="shared" si="2"/>
        <v>1.8661817799210088</v>
      </c>
      <c r="AA49" s="286">
        <f t="shared" si="2"/>
        <v>1.9836952328977699</v>
      </c>
      <c r="AB49" s="286">
        <f t="shared" si="2"/>
        <v>2.1060267374465784</v>
      </c>
      <c r="AC49" s="286">
        <f t="shared" si="2"/>
        <v>2.2333738336818878</v>
      </c>
      <c r="AD49" s="286">
        <f t="shared" si="2"/>
        <v>2.3659421608628448</v>
      </c>
      <c r="AE49" s="286">
        <f t="shared" si="2"/>
        <v>2.5039457894582213</v>
      </c>
      <c r="AF49" s="286">
        <f t="shared" si="2"/>
        <v>2.6476075668260082</v>
      </c>
      <c r="AG49" s="286">
        <f t="shared" si="2"/>
        <v>0</v>
      </c>
      <c r="AH49" s="286">
        <f t="shared" si="2"/>
        <v>0</v>
      </c>
      <c r="AI49" s="286">
        <f t="shared" si="2"/>
        <v>0</v>
      </c>
      <c r="AJ49" s="286">
        <f t="shared" si="2"/>
        <v>0</v>
      </c>
      <c r="AK49" s="286">
        <f t="shared" si="2"/>
        <v>0</v>
      </c>
      <c r="AL49" s="286">
        <f t="shared" si="2"/>
        <v>0</v>
      </c>
      <c r="AM49" s="286">
        <f t="shared" si="2"/>
        <v>0</v>
      </c>
      <c r="AN49" s="286">
        <f t="shared" si="2"/>
        <v>0</v>
      </c>
      <c r="AO49" s="286">
        <f t="shared" si="2"/>
        <v>0</v>
      </c>
      <c r="AP49" s="286">
        <f t="shared" si="2"/>
        <v>0</v>
      </c>
      <c r="AQ49" s="286">
        <f t="shared" si="2"/>
        <v>0</v>
      </c>
      <c r="AR49" s="286">
        <f t="shared" si="2"/>
        <v>0</v>
      </c>
      <c r="AS49" s="286">
        <f t="shared" si="2"/>
        <v>0</v>
      </c>
      <c r="AT49" s="286">
        <f t="shared" si="2"/>
        <v>0</v>
      </c>
      <c r="AU49" s="246"/>
    </row>
    <row r="50" spans="1:47" s="284" customFormat="1" ht="16.5" thickBot="1" x14ac:dyDescent="0.25">
      <c r="A50" s="287" t="s">
        <v>393</v>
      </c>
      <c r="B50" s="288">
        <f>'2. паспорт  ТП'!S22*1000000</f>
        <v>220283.2</v>
      </c>
      <c r="C50" s="288">
        <f>D101*(1+C49)</f>
        <v>0</v>
      </c>
      <c r="D50" s="288">
        <f>G101*(1+D49)</f>
        <v>172522294.80242917</v>
      </c>
      <c r="E50" s="288">
        <f t="shared" ref="E50:AT50" si="3">H101*(1+E49)</f>
        <v>368240748.14116699</v>
      </c>
      <c r="F50" s="288">
        <f t="shared" si="3"/>
        <v>595033841.05243087</v>
      </c>
      <c r="G50" s="288">
        <f t="shared" si="3"/>
        <v>619430228.53558052</v>
      </c>
      <c r="H50" s="288">
        <f t="shared" si="3"/>
        <v>644826867.90553927</v>
      </c>
      <c r="I50" s="288">
        <f t="shared" si="3"/>
        <v>671264769.48966634</v>
      </c>
      <c r="J50" s="288">
        <f t="shared" si="3"/>
        <v>698786625.03874266</v>
      </c>
      <c r="K50" s="288">
        <f t="shared" si="3"/>
        <v>727436876.66533101</v>
      </c>
      <c r="L50" s="288">
        <f t="shared" si="3"/>
        <v>757261788.60860956</v>
      </c>
      <c r="M50" s="288">
        <f t="shared" si="3"/>
        <v>788309521.94156241</v>
      </c>
      <c r="N50" s="288">
        <f t="shared" si="3"/>
        <v>820630212.34116638</v>
      </c>
      <c r="O50" s="288">
        <f t="shared" si="3"/>
        <v>854276051.04715419</v>
      </c>
      <c r="P50" s="288">
        <f t="shared" si="3"/>
        <v>889301369.14008749</v>
      </c>
      <c r="Q50" s="288">
        <f t="shared" si="3"/>
        <v>925762725.27483094</v>
      </c>
      <c r="R50" s="288">
        <f t="shared" si="3"/>
        <v>963718997.01109898</v>
      </c>
      <c r="S50" s="288">
        <f t="shared" si="3"/>
        <v>1003231475.8885539</v>
      </c>
      <c r="T50" s="288">
        <f t="shared" si="3"/>
        <v>1044363966.3999846</v>
      </c>
      <c r="U50" s="288">
        <f t="shared" si="3"/>
        <v>1087182889.0223839</v>
      </c>
      <c r="V50" s="288">
        <f t="shared" si="3"/>
        <v>1131757387.4723017</v>
      </c>
      <c r="W50" s="288">
        <f t="shared" si="3"/>
        <v>1178159440.3586659</v>
      </c>
      <c r="X50" s="288">
        <f t="shared" si="3"/>
        <v>1226463977.4133711</v>
      </c>
      <c r="Y50" s="288">
        <f t="shared" si="3"/>
        <v>1276749000.4873192</v>
      </c>
      <c r="Z50" s="288">
        <f t="shared" si="3"/>
        <v>1329095709.5072992</v>
      </c>
      <c r="AA50" s="288">
        <f t="shared" si="3"/>
        <v>1383588633.5970984</v>
      </c>
      <c r="AB50" s="288">
        <f t="shared" si="3"/>
        <v>1440315767.5745795</v>
      </c>
      <c r="AC50" s="288">
        <f t="shared" si="3"/>
        <v>1499368714.0451369</v>
      </c>
      <c r="AD50" s="288">
        <f t="shared" si="3"/>
        <v>1560842831.3209875</v>
      </c>
      <c r="AE50" s="288">
        <f t="shared" si="3"/>
        <v>0</v>
      </c>
      <c r="AF50" s="288">
        <f t="shared" si="3"/>
        <v>0</v>
      </c>
      <c r="AG50" s="288">
        <f t="shared" si="3"/>
        <v>0</v>
      </c>
      <c r="AH50" s="288">
        <f t="shared" si="3"/>
        <v>0</v>
      </c>
      <c r="AI50" s="288">
        <f t="shared" si="3"/>
        <v>0</v>
      </c>
      <c r="AJ50" s="288">
        <f t="shared" si="3"/>
        <v>0</v>
      </c>
      <c r="AK50" s="288">
        <f t="shared" si="3"/>
        <v>0</v>
      </c>
      <c r="AL50" s="288">
        <f t="shared" si="3"/>
        <v>0</v>
      </c>
      <c r="AM50" s="288">
        <f t="shared" si="3"/>
        <v>0</v>
      </c>
      <c r="AN50" s="288">
        <f t="shared" si="3"/>
        <v>0</v>
      </c>
      <c r="AO50" s="288">
        <f t="shared" si="3"/>
        <v>0</v>
      </c>
      <c r="AP50" s="288">
        <f t="shared" si="3"/>
        <v>0</v>
      </c>
      <c r="AQ50" s="288">
        <f t="shared" si="3"/>
        <v>0</v>
      </c>
      <c r="AR50" s="288">
        <f t="shared" si="3"/>
        <v>0</v>
      </c>
      <c r="AS50" s="288">
        <f t="shared" si="3"/>
        <v>0</v>
      </c>
      <c r="AT50" s="288">
        <f t="shared" si="3"/>
        <v>0</v>
      </c>
      <c r="AU50" s="246"/>
    </row>
    <row r="51" spans="1:47" ht="16.5" thickBot="1" x14ac:dyDescent="0.25"/>
    <row r="52" spans="1:47" x14ac:dyDescent="0.2">
      <c r="A52" s="289" t="s">
        <v>234</v>
      </c>
      <c r="B52" s="114">
        <f>B58</f>
        <v>1</v>
      </c>
      <c r="C52" s="114">
        <f t="shared" ref="C52:AG52" si="4">C58</f>
        <v>2</v>
      </c>
      <c r="D52" s="114">
        <f t="shared" si="4"/>
        <v>3</v>
      </c>
      <c r="E52" s="114">
        <f t="shared" si="4"/>
        <v>4</v>
      </c>
      <c r="F52" s="114">
        <f t="shared" si="4"/>
        <v>5</v>
      </c>
      <c r="G52" s="114">
        <f t="shared" si="4"/>
        <v>6</v>
      </c>
      <c r="H52" s="114">
        <f t="shared" si="4"/>
        <v>7</v>
      </c>
      <c r="I52" s="114">
        <f t="shared" si="4"/>
        <v>8</v>
      </c>
      <c r="J52" s="114">
        <f t="shared" si="4"/>
        <v>9</v>
      </c>
      <c r="K52" s="114">
        <f t="shared" si="4"/>
        <v>10</v>
      </c>
      <c r="L52" s="114">
        <f t="shared" si="4"/>
        <v>11</v>
      </c>
      <c r="M52" s="114">
        <f t="shared" si="4"/>
        <v>12</v>
      </c>
      <c r="N52" s="114">
        <f t="shared" si="4"/>
        <v>13</v>
      </c>
      <c r="O52" s="114">
        <f t="shared" si="4"/>
        <v>14</v>
      </c>
      <c r="P52" s="114">
        <f t="shared" si="4"/>
        <v>15</v>
      </c>
      <c r="Q52" s="114">
        <f t="shared" si="4"/>
        <v>16</v>
      </c>
      <c r="R52" s="114">
        <f t="shared" si="4"/>
        <v>17</v>
      </c>
      <c r="S52" s="114">
        <f t="shared" si="4"/>
        <v>18</v>
      </c>
      <c r="T52" s="114">
        <f t="shared" si="4"/>
        <v>19</v>
      </c>
      <c r="U52" s="114">
        <f t="shared" si="4"/>
        <v>20</v>
      </c>
      <c r="V52" s="114">
        <f t="shared" si="4"/>
        <v>21</v>
      </c>
      <c r="W52" s="114">
        <f t="shared" si="4"/>
        <v>22</v>
      </c>
      <c r="X52" s="114">
        <f t="shared" si="4"/>
        <v>23</v>
      </c>
      <c r="Y52" s="114">
        <f t="shared" si="4"/>
        <v>24</v>
      </c>
      <c r="Z52" s="114">
        <f t="shared" si="4"/>
        <v>25</v>
      </c>
      <c r="AA52" s="114">
        <f t="shared" si="4"/>
        <v>26</v>
      </c>
      <c r="AB52" s="114">
        <f t="shared" si="4"/>
        <v>27</v>
      </c>
      <c r="AC52" s="114">
        <f t="shared" si="4"/>
        <v>28</v>
      </c>
      <c r="AD52" s="114">
        <f t="shared" si="4"/>
        <v>29</v>
      </c>
      <c r="AE52" s="114">
        <f t="shared" si="4"/>
        <v>30</v>
      </c>
      <c r="AF52" s="114">
        <f t="shared" si="4"/>
        <v>31</v>
      </c>
      <c r="AG52" s="114">
        <f t="shared" si="4"/>
        <v>32</v>
      </c>
    </row>
    <row r="53" spans="1:47" x14ac:dyDescent="0.2">
      <c r="A53" s="290" t="s">
        <v>233</v>
      </c>
      <c r="B53" s="291">
        <v>0</v>
      </c>
      <c r="C53" s="291">
        <f t="shared" ref="C53:AG53" si="5">B53+B54-B55</f>
        <v>0</v>
      </c>
      <c r="D53" s="291">
        <f t="shared" si="5"/>
        <v>0</v>
      </c>
      <c r="E53" s="291">
        <f t="shared" si="5"/>
        <v>0</v>
      </c>
      <c r="F53" s="291">
        <f t="shared" si="5"/>
        <v>0</v>
      </c>
      <c r="G53" s="291">
        <f t="shared" si="5"/>
        <v>0</v>
      </c>
      <c r="H53" s="291">
        <f t="shared" si="5"/>
        <v>0</v>
      </c>
      <c r="I53" s="291">
        <f t="shared" si="5"/>
        <v>0</v>
      </c>
      <c r="J53" s="291">
        <f t="shared" si="5"/>
        <v>0</v>
      </c>
      <c r="K53" s="291">
        <f t="shared" si="5"/>
        <v>0</v>
      </c>
      <c r="L53" s="291">
        <f t="shared" si="5"/>
        <v>0</v>
      </c>
      <c r="M53" s="291">
        <f t="shared" si="5"/>
        <v>0</v>
      </c>
      <c r="N53" s="291">
        <f t="shared" si="5"/>
        <v>0</v>
      </c>
      <c r="O53" s="291">
        <f t="shared" si="5"/>
        <v>0</v>
      </c>
      <c r="P53" s="291">
        <f t="shared" si="5"/>
        <v>0</v>
      </c>
      <c r="Q53" s="291">
        <f t="shared" si="5"/>
        <v>0</v>
      </c>
      <c r="R53" s="291">
        <f t="shared" si="5"/>
        <v>0</v>
      </c>
      <c r="S53" s="291">
        <f t="shared" si="5"/>
        <v>0</v>
      </c>
      <c r="T53" s="291">
        <f t="shared" si="5"/>
        <v>0</v>
      </c>
      <c r="U53" s="291">
        <f t="shared" si="5"/>
        <v>0</v>
      </c>
      <c r="V53" s="291">
        <f t="shared" si="5"/>
        <v>0</v>
      </c>
      <c r="W53" s="291">
        <f t="shared" si="5"/>
        <v>0</v>
      </c>
      <c r="X53" s="291">
        <f t="shared" si="5"/>
        <v>0</v>
      </c>
      <c r="Y53" s="291">
        <f t="shared" si="5"/>
        <v>0</v>
      </c>
      <c r="Z53" s="291">
        <f t="shared" si="5"/>
        <v>0</v>
      </c>
      <c r="AA53" s="291">
        <f t="shared" si="5"/>
        <v>0</v>
      </c>
      <c r="AB53" s="291">
        <f t="shared" si="5"/>
        <v>0</v>
      </c>
      <c r="AC53" s="291">
        <f t="shared" si="5"/>
        <v>0</v>
      </c>
      <c r="AD53" s="291">
        <f t="shared" si="5"/>
        <v>0</v>
      </c>
      <c r="AE53" s="291">
        <f t="shared" si="5"/>
        <v>0</v>
      </c>
      <c r="AF53" s="291">
        <f t="shared" si="5"/>
        <v>0</v>
      </c>
      <c r="AG53" s="291">
        <f t="shared" si="5"/>
        <v>0</v>
      </c>
    </row>
    <row r="54" spans="1:47" x14ac:dyDescent="0.2">
      <c r="A54" s="290" t="s">
        <v>232</v>
      </c>
      <c r="B54" s="291">
        <f>B25*B28*B43*1.18</f>
        <v>0</v>
      </c>
      <c r="C54" s="291">
        <v>0</v>
      </c>
      <c r="D54" s="291">
        <v>0</v>
      </c>
      <c r="E54" s="291">
        <v>0</v>
      </c>
      <c r="F54" s="291">
        <v>0</v>
      </c>
      <c r="G54" s="291">
        <v>0</v>
      </c>
      <c r="H54" s="291">
        <v>0</v>
      </c>
      <c r="I54" s="291">
        <v>0</v>
      </c>
      <c r="J54" s="291">
        <v>0</v>
      </c>
      <c r="K54" s="291">
        <v>0</v>
      </c>
      <c r="L54" s="291">
        <v>0</v>
      </c>
      <c r="M54" s="291">
        <v>0</v>
      </c>
      <c r="N54" s="291">
        <v>0</v>
      </c>
      <c r="O54" s="291">
        <v>0</v>
      </c>
      <c r="P54" s="291">
        <v>0</v>
      </c>
      <c r="Q54" s="291">
        <v>0</v>
      </c>
      <c r="R54" s="291">
        <v>0</v>
      </c>
      <c r="S54" s="291">
        <v>0</v>
      </c>
      <c r="T54" s="291">
        <v>0</v>
      </c>
      <c r="U54" s="291">
        <v>0</v>
      </c>
      <c r="V54" s="291">
        <v>0</v>
      </c>
      <c r="W54" s="291">
        <v>0</v>
      </c>
      <c r="X54" s="291">
        <v>0</v>
      </c>
      <c r="Y54" s="291">
        <v>0</v>
      </c>
      <c r="Z54" s="291">
        <v>0</v>
      </c>
      <c r="AA54" s="291">
        <v>0</v>
      </c>
      <c r="AB54" s="291">
        <v>0</v>
      </c>
      <c r="AC54" s="291">
        <v>0</v>
      </c>
      <c r="AD54" s="291">
        <v>0</v>
      </c>
      <c r="AE54" s="291">
        <v>0</v>
      </c>
      <c r="AF54" s="291">
        <v>0</v>
      </c>
      <c r="AG54" s="291">
        <v>0</v>
      </c>
    </row>
    <row r="55" spans="1:47" x14ac:dyDescent="0.2">
      <c r="A55" s="290" t="s">
        <v>231</v>
      </c>
      <c r="B55" s="291">
        <f>$B$54/$B$40</f>
        <v>0</v>
      </c>
      <c r="C55" s="291">
        <f t="shared" ref="C55:AG55" si="6">IF(ROUND(C53,1)=0,0,B55+C54/$B$40)</f>
        <v>0</v>
      </c>
      <c r="D55" s="291">
        <f t="shared" si="6"/>
        <v>0</v>
      </c>
      <c r="E55" s="291">
        <f t="shared" si="6"/>
        <v>0</v>
      </c>
      <c r="F55" s="291">
        <f t="shared" si="6"/>
        <v>0</v>
      </c>
      <c r="G55" s="291">
        <f t="shared" si="6"/>
        <v>0</v>
      </c>
      <c r="H55" s="291">
        <f t="shared" si="6"/>
        <v>0</v>
      </c>
      <c r="I55" s="291">
        <f t="shared" si="6"/>
        <v>0</v>
      </c>
      <c r="J55" s="291">
        <f t="shared" si="6"/>
        <v>0</v>
      </c>
      <c r="K55" s="291">
        <f t="shared" si="6"/>
        <v>0</v>
      </c>
      <c r="L55" s="291">
        <f t="shared" si="6"/>
        <v>0</v>
      </c>
      <c r="M55" s="291">
        <f t="shared" si="6"/>
        <v>0</v>
      </c>
      <c r="N55" s="291">
        <f t="shared" si="6"/>
        <v>0</v>
      </c>
      <c r="O55" s="291">
        <f t="shared" si="6"/>
        <v>0</v>
      </c>
      <c r="P55" s="291">
        <f t="shared" si="6"/>
        <v>0</v>
      </c>
      <c r="Q55" s="291">
        <f t="shared" si="6"/>
        <v>0</v>
      </c>
      <c r="R55" s="291">
        <f t="shared" si="6"/>
        <v>0</v>
      </c>
      <c r="S55" s="291">
        <f t="shared" si="6"/>
        <v>0</v>
      </c>
      <c r="T55" s="291">
        <f t="shared" si="6"/>
        <v>0</v>
      </c>
      <c r="U55" s="291">
        <f t="shared" si="6"/>
        <v>0</v>
      </c>
      <c r="V55" s="291">
        <f t="shared" si="6"/>
        <v>0</v>
      </c>
      <c r="W55" s="291">
        <f t="shared" si="6"/>
        <v>0</v>
      </c>
      <c r="X55" s="291">
        <f t="shared" si="6"/>
        <v>0</v>
      </c>
      <c r="Y55" s="291">
        <f t="shared" si="6"/>
        <v>0</v>
      </c>
      <c r="Z55" s="291">
        <f t="shared" si="6"/>
        <v>0</v>
      </c>
      <c r="AA55" s="291">
        <f t="shared" si="6"/>
        <v>0</v>
      </c>
      <c r="AB55" s="291">
        <f t="shared" si="6"/>
        <v>0</v>
      </c>
      <c r="AC55" s="291">
        <f t="shared" si="6"/>
        <v>0</v>
      </c>
      <c r="AD55" s="291">
        <f t="shared" si="6"/>
        <v>0</v>
      </c>
      <c r="AE55" s="291">
        <f t="shared" si="6"/>
        <v>0</v>
      </c>
      <c r="AF55" s="291">
        <f t="shared" si="6"/>
        <v>0</v>
      </c>
      <c r="AG55" s="291">
        <f t="shared" si="6"/>
        <v>0</v>
      </c>
    </row>
    <row r="56" spans="1:47" ht="16.5" thickBot="1" x14ac:dyDescent="0.25">
      <c r="A56" s="292" t="s">
        <v>230</v>
      </c>
      <c r="B56" s="115">
        <f t="shared" ref="B56:AG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c r="M56" s="115">
        <f t="shared" si="7"/>
        <v>0</v>
      </c>
      <c r="N56" s="115">
        <f t="shared" si="7"/>
        <v>0</v>
      </c>
      <c r="O56" s="115">
        <f t="shared" si="7"/>
        <v>0</v>
      </c>
      <c r="P56" s="115">
        <f t="shared" si="7"/>
        <v>0</v>
      </c>
      <c r="Q56" s="115">
        <f t="shared" si="7"/>
        <v>0</v>
      </c>
      <c r="R56" s="115">
        <f t="shared" si="7"/>
        <v>0</v>
      </c>
      <c r="S56" s="115">
        <f t="shared" si="7"/>
        <v>0</v>
      </c>
      <c r="T56" s="115">
        <f t="shared" si="7"/>
        <v>0</v>
      </c>
      <c r="U56" s="115">
        <f t="shared" si="7"/>
        <v>0</v>
      </c>
      <c r="V56" s="115">
        <f t="shared" si="7"/>
        <v>0</v>
      </c>
      <c r="W56" s="115">
        <f t="shared" si="7"/>
        <v>0</v>
      </c>
      <c r="X56" s="115">
        <f t="shared" si="7"/>
        <v>0</v>
      </c>
      <c r="Y56" s="115">
        <f t="shared" si="7"/>
        <v>0</v>
      </c>
      <c r="Z56" s="115">
        <f t="shared" si="7"/>
        <v>0</v>
      </c>
      <c r="AA56" s="115">
        <f t="shared" si="7"/>
        <v>0</v>
      </c>
      <c r="AB56" s="115">
        <f t="shared" si="7"/>
        <v>0</v>
      </c>
      <c r="AC56" s="115">
        <f t="shared" si="7"/>
        <v>0</v>
      </c>
      <c r="AD56" s="115">
        <f t="shared" si="7"/>
        <v>0</v>
      </c>
      <c r="AE56" s="115">
        <f t="shared" si="7"/>
        <v>0</v>
      </c>
      <c r="AF56" s="115">
        <f t="shared" si="7"/>
        <v>0</v>
      </c>
      <c r="AG56" s="115">
        <f t="shared" si="7"/>
        <v>0</v>
      </c>
    </row>
    <row r="57" spans="1:47" s="295" customFormat="1" ht="16.5" thickBot="1" x14ac:dyDescent="0.25">
      <c r="A57" s="293"/>
      <c r="B57" s="294"/>
      <c r="C57" s="294"/>
      <c r="D57" s="294"/>
      <c r="E57" s="294"/>
      <c r="F57" s="294"/>
      <c r="G57" s="294"/>
      <c r="H57" s="294"/>
      <c r="I57" s="294"/>
      <c r="J57" s="294"/>
      <c r="K57" s="294"/>
      <c r="L57" s="294"/>
      <c r="M57" s="294"/>
      <c r="N57" s="294"/>
      <c r="O57" s="294"/>
      <c r="P57" s="294"/>
      <c r="Q57" s="294"/>
      <c r="R57" s="294"/>
      <c r="S57" s="294"/>
      <c r="T57" s="294"/>
      <c r="U57" s="294"/>
      <c r="V57" s="294"/>
      <c r="W57" s="294"/>
      <c r="X57" s="294"/>
      <c r="Y57" s="294"/>
      <c r="Z57" s="294"/>
      <c r="AA57" s="294"/>
      <c r="AB57" s="294"/>
      <c r="AC57" s="294"/>
      <c r="AD57" s="294"/>
      <c r="AE57" s="294"/>
      <c r="AF57" s="294"/>
      <c r="AG57" s="294"/>
    </row>
    <row r="58" spans="1:47" x14ac:dyDescent="0.2">
      <c r="A58" s="289" t="s">
        <v>394</v>
      </c>
      <c r="B58" s="114">
        <v>1</v>
      </c>
      <c r="C58" s="114">
        <f>B58+1</f>
        <v>2</v>
      </c>
      <c r="D58" s="114">
        <f t="shared" ref="D58:AG58" si="8">C58+1</f>
        <v>3</v>
      </c>
      <c r="E58" s="114">
        <f t="shared" si="8"/>
        <v>4</v>
      </c>
      <c r="F58" s="114">
        <f t="shared" si="8"/>
        <v>5</v>
      </c>
      <c r="G58" s="114">
        <f t="shared" si="8"/>
        <v>6</v>
      </c>
      <c r="H58" s="114">
        <f t="shared" si="8"/>
        <v>7</v>
      </c>
      <c r="I58" s="114">
        <f t="shared" si="8"/>
        <v>8</v>
      </c>
      <c r="J58" s="114">
        <f t="shared" si="8"/>
        <v>9</v>
      </c>
      <c r="K58" s="114">
        <f t="shared" si="8"/>
        <v>10</v>
      </c>
      <c r="L58" s="114">
        <f t="shared" si="8"/>
        <v>11</v>
      </c>
      <c r="M58" s="114">
        <f t="shared" si="8"/>
        <v>12</v>
      </c>
      <c r="N58" s="114">
        <f t="shared" si="8"/>
        <v>13</v>
      </c>
      <c r="O58" s="114">
        <f t="shared" si="8"/>
        <v>14</v>
      </c>
      <c r="P58" s="114">
        <f t="shared" si="8"/>
        <v>15</v>
      </c>
      <c r="Q58" s="114">
        <f t="shared" si="8"/>
        <v>16</v>
      </c>
      <c r="R58" s="114">
        <f t="shared" si="8"/>
        <v>17</v>
      </c>
      <c r="S58" s="114">
        <f t="shared" si="8"/>
        <v>18</v>
      </c>
      <c r="T58" s="114">
        <f t="shared" si="8"/>
        <v>19</v>
      </c>
      <c r="U58" s="114">
        <f t="shared" si="8"/>
        <v>20</v>
      </c>
      <c r="V58" s="114">
        <f t="shared" si="8"/>
        <v>21</v>
      </c>
      <c r="W58" s="114">
        <f t="shared" si="8"/>
        <v>22</v>
      </c>
      <c r="X58" s="114">
        <f t="shared" si="8"/>
        <v>23</v>
      </c>
      <c r="Y58" s="114">
        <f t="shared" si="8"/>
        <v>24</v>
      </c>
      <c r="Z58" s="114">
        <f t="shared" si="8"/>
        <v>25</v>
      </c>
      <c r="AA58" s="114">
        <f t="shared" si="8"/>
        <v>26</v>
      </c>
      <c r="AB58" s="114">
        <f t="shared" si="8"/>
        <v>27</v>
      </c>
      <c r="AC58" s="114">
        <f t="shared" si="8"/>
        <v>28</v>
      </c>
      <c r="AD58" s="114">
        <f t="shared" si="8"/>
        <v>29</v>
      </c>
      <c r="AE58" s="114">
        <f t="shared" si="8"/>
        <v>30</v>
      </c>
      <c r="AF58" s="114">
        <f t="shared" si="8"/>
        <v>31</v>
      </c>
      <c r="AG58" s="114">
        <f t="shared" si="8"/>
        <v>32</v>
      </c>
    </row>
    <row r="59" spans="1:47" ht="14.25" x14ac:dyDescent="0.2">
      <c r="A59" s="296" t="s">
        <v>229</v>
      </c>
      <c r="B59" s="297">
        <f t="shared" ref="B59:AG59" si="9">B50*$B$28</f>
        <v>220283.2</v>
      </c>
      <c r="C59" s="297">
        <f t="shared" si="9"/>
        <v>0</v>
      </c>
      <c r="D59" s="297">
        <f t="shared" si="9"/>
        <v>172522294.80242917</v>
      </c>
      <c r="E59" s="297">
        <f t="shared" si="9"/>
        <v>368240748.14116699</v>
      </c>
      <c r="F59" s="297">
        <f t="shared" si="9"/>
        <v>595033841.05243087</v>
      </c>
      <c r="G59" s="297">
        <f t="shared" si="9"/>
        <v>619430228.53558052</v>
      </c>
      <c r="H59" s="297">
        <f t="shared" si="9"/>
        <v>644826867.90553927</v>
      </c>
      <c r="I59" s="297">
        <f t="shared" si="9"/>
        <v>671264769.48966634</v>
      </c>
      <c r="J59" s="297">
        <f t="shared" si="9"/>
        <v>698786625.03874266</v>
      </c>
      <c r="K59" s="297">
        <f t="shared" si="9"/>
        <v>727436876.66533101</v>
      </c>
      <c r="L59" s="297">
        <f t="shared" si="9"/>
        <v>757261788.60860956</v>
      </c>
      <c r="M59" s="297">
        <f t="shared" si="9"/>
        <v>788309521.94156241</v>
      </c>
      <c r="N59" s="297">
        <f t="shared" si="9"/>
        <v>820630212.34116638</v>
      </c>
      <c r="O59" s="297">
        <f t="shared" si="9"/>
        <v>854276051.04715419</v>
      </c>
      <c r="P59" s="297">
        <f t="shared" si="9"/>
        <v>889301369.14008749</v>
      </c>
      <c r="Q59" s="297">
        <f t="shared" si="9"/>
        <v>925762725.27483094</v>
      </c>
      <c r="R59" s="297">
        <f t="shared" si="9"/>
        <v>963718997.01109898</v>
      </c>
      <c r="S59" s="297">
        <f t="shared" si="9"/>
        <v>1003231475.8885539</v>
      </c>
      <c r="T59" s="297">
        <f t="shared" si="9"/>
        <v>1044363966.3999846</v>
      </c>
      <c r="U59" s="297">
        <f t="shared" si="9"/>
        <v>1087182889.0223839</v>
      </c>
      <c r="V59" s="297">
        <f t="shared" si="9"/>
        <v>1131757387.4723017</v>
      </c>
      <c r="W59" s="297">
        <f t="shared" si="9"/>
        <v>1178159440.3586659</v>
      </c>
      <c r="X59" s="297">
        <f t="shared" si="9"/>
        <v>1226463977.4133711</v>
      </c>
      <c r="Y59" s="297">
        <f t="shared" si="9"/>
        <v>1276749000.4873192</v>
      </c>
      <c r="Z59" s="297">
        <f t="shared" si="9"/>
        <v>1329095709.5072992</v>
      </c>
      <c r="AA59" s="297">
        <f t="shared" si="9"/>
        <v>1383588633.5970984</v>
      </c>
      <c r="AB59" s="297">
        <f t="shared" si="9"/>
        <v>1440315767.5745795</v>
      </c>
      <c r="AC59" s="297">
        <f t="shared" si="9"/>
        <v>1499368714.0451369</v>
      </c>
      <c r="AD59" s="297">
        <f t="shared" si="9"/>
        <v>1560842831.3209875</v>
      </c>
      <c r="AE59" s="297">
        <f t="shared" si="9"/>
        <v>0</v>
      </c>
      <c r="AF59" s="297">
        <f t="shared" si="9"/>
        <v>0</v>
      </c>
      <c r="AG59" s="297">
        <f t="shared" si="9"/>
        <v>0</v>
      </c>
    </row>
    <row r="60" spans="1:47" x14ac:dyDescent="0.2">
      <c r="A60" s="290" t="s">
        <v>228</v>
      </c>
      <c r="B60" s="291">
        <f t="shared" ref="B60:Z60" si="10">SUM(B61:B65)</f>
        <v>0</v>
      </c>
      <c r="C60" s="291">
        <f t="shared" si="10"/>
        <v>0</v>
      </c>
      <c r="D60" s="291">
        <f>SUM(D61:D65)</f>
        <v>0</v>
      </c>
      <c r="E60" s="291">
        <f t="shared" si="10"/>
        <v>0</v>
      </c>
      <c r="F60" s="291">
        <f t="shared" si="10"/>
        <v>0</v>
      </c>
      <c r="G60" s="291">
        <f t="shared" si="10"/>
        <v>0</v>
      </c>
      <c r="H60" s="291">
        <f t="shared" si="10"/>
        <v>-347798.39895208739</v>
      </c>
      <c r="I60" s="291">
        <f t="shared" si="10"/>
        <v>-362058.13330912299</v>
      </c>
      <c r="J60" s="291">
        <f t="shared" si="10"/>
        <v>-376902.51677479694</v>
      </c>
      <c r="K60" s="291">
        <f t="shared" si="10"/>
        <v>-392355.51996256359</v>
      </c>
      <c r="L60" s="291">
        <f t="shared" si="10"/>
        <v>-408442.09628102864</v>
      </c>
      <c r="M60" s="291">
        <f t="shared" si="10"/>
        <v>-425188.22222855082</v>
      </c>
      <c r="N60" s="291">
        <f t="shared" si="10"/>
        <v>-442620.93933992134</v>
      </c>
      <c r="O60" s="291">
        <f t="shared" si="10"/>
        <v>-460768.39785285812</v>
      </c>
      <c r="P60" s="291">
        <f t="shared" si="10"/>
        <v>-479659.90216482524</v>
      </c>
      <c r="Q60" s="291">
        <f t="shared" si="10"/>
        <v>-499325.95815358305</v>
      </c>
      <c r="R60" s="291">
        <f t="shared" si="10"/>
        <v>-519798.32243787992</v>
      </c>
      <c r="S60" s="291">
        <f t="shared" si="10"/>
        <v>-541110.0536578329</v>
      </c>
      <c r="T60" s="291">
        <f t="shared" si="10"/>
        <v>-563295.56585780403</v>
      </c>
      <c r="U60" s="291">
        <f t="shared" si="10"/>
        <v>-586390.68405797402</v>
      </c>
      <c r="V60" s="291">
        <f t="shared" si="10"/>
        <v>-610432.7021043509</v>
      </c>
      <c r="W60" s="291">
        <f t="shared" si="10"/>
        <v>-635460.44289062929</v>
      </c>
      <c r="X60" s="291">
        <f t="shared" si="10"/>
        <v>-661514.32104914496</v>
      </c>
      <c r="Y60" s="291">
        <f t="shared" si="10"/>
        <v>-688636.40821215988</v>
      </c>
      <c r="Z60" s="291">
        <f t="shared" si="10"/>
        <v>-716870.50094885845</v>
      </c>
      <c r="AA60" s="291">
        <f t="shared" ref="AA60:AG60" si="11">SUM(AA61:AA65)</f>
        <v>-746262.19148776156</v>
      </c>
      <c r="AB60" s="291">
        <f t="shared" si="11"/>
        <v>-776858.94133875973</v>
      </c>
      <c r="AC60" s="291">
        <f t="shared" si="11"/>
        <v>-808710.15793364879</v>
      </c>
      <c r="AD60" s="291">
        <f t="shared" si="11"/>
        <v>-841867.27440892835</v>
      </c>
      <c r="AE60" s="291">
        <f t="shared" si="11"/>
        <v>-876383.83265969437</v>
      </c>
      <c r="AF60" s="291">
        <f t="shared" si="11"/>
        <v>-912315.56979874172</v>
      </c>
      <c r="AG60" s="291">
        <f t="shared" si="11"/>
        <v>-250113.41079999998</v>
      </c>
    </row>
    <row r="61" spans="1:47" x14ac:dyDescent="0.2">
      <c r="A61" s="117" t="s">
        <v>227</v>
      </c>
      <c r="B61" s="291"/>
      <c r="C61" s="291">
        <f>-IF(C$47&lt;=$B$30,0,$B$29*(1+C$49)*$B$28)</f>
        <v>0</v>
      </c>
      <c r="D61" s="291">
        <f>-IF(D$47&lt;=$B$30,0,$B$29*(1+D$49)*$B$28)</f>
        <v>0</v>
      </c>
      <c r="E61" s="291">
        <f t="shared" ref="E61:AG61" si="12">-IF(E$47&lt;=$B$30,0,$B$29*(1+E$49)*$B$28)</f>
        <v>0</v>
      </c>
      <c r="F61" s="291">
        <f t="shared" si="12"/>
        <v>0</v>
      </c>
      <c r="G61" s="291">
        <f t="shared" si="12"/>
        <v>0</v>
      </c>
      <c r="H61" s="291">
        <f t="shared" si="12"/>
        <v>-347798.39895208739</v>
      </c>
      <c r="I61" s="291">
        <f t="shared" si="12"/>
        <v>-362058.13330912299</v>
      </c>
      <c r="J61" s="291">
        <f t="shared" si="12"/>
        <v>-376902.51677479694</v>
      </c>
      <c r="K61" s="291">
        <f t="shared" si="12"/>
        <v>-392355.51996256359</v>
      </c>
      <c r="L61" s="291">
        <f t="shared" si="12"/>
        <v>-408442.09628102864</v>
      </c>
      <c r="M61" s="291">
        <f t="shared" si="12"/>
        <v>-425188.22222855082</v>
      </c>
      <c r="N61" s="291">
        <f t="shared" si="12"/>
        <v>-442620.93933992134</v>
      </c>
      <c r="O61" s="291">
        <f t="shared" si="12"/>
        <v>-460768.39785285812</v>
      </c>
      <c r="P61" s="291">
        <f t="shared" si="12"/>
        <v>-479659.90216482524</v>
      </c>
      <c r="Q61" s="291">
        <f t="shared" si="12"/>
        <v>-499325.95815358305</v>
      </c>
      <c r="R61" s="291">
        <f t="shared" si="12"/>
        <v>-519798.32243787992</v>
      </c>
      <c r="S61" s="291">
        <f t="shared" si="12"/>
        <v>-541110.0536578329</v>
      </c>
      <c r="T61" s="291">
        <f t="shared" si="12"/>
        <v>-563295.56585780403</v>
      </c>
      <c r="U61" s="291">
        <f t="shared" si="12"/>
        <v>-586390.68405797402</v>
      </c>
      <c r="V61" s="291">
        <f t="shared" si="12"/>
        <v>-610432.7021043509</v>
      </c>
      <c r="W61" s="291">
        <f t="shared" si="12"/>
        <v>-635460.44289062929</v>
      </c>
      <c r="X61" s="291">
        <f t="shared" si="12"/>
        <v>-661514.32104914496</v>
      </c>
      <c r="Y61" s="291">
        <f t="shared" si="12"/>
        <v>-688636.40821215988</v>
      </c>
      <c r="Z61" s="291">
        <f t="shared" si="12"/>
        <v>-716870.50094885845</v>
      </c>
      <c r="AA61" s="291">
        <f t="shared" si="12"/>
        <v>-746262.19148776156</v>
      </c>
      <c r="AB61" s="291">
        <f t="shared" si="12"/>
        <v>-776858.94133875973</v>
      </c>
      <c r="AC61" s="291">
        <f t="shared" si="12"/>
        <v>-808710.15793364879</v>
      </c>
      <c r="AD61" s="291">
        <f t="shared" si="12"/>
        <v>-841867.27440892835</v>
      </c>
      <c r="AE61" s="291">
        <f t="shared" si="12"/>
        <v>-876383.83265969437</v>
      </c>
      <c r="AF61" s="291">
        <f t="shared" si="12"/>
        <v>-912315.56979874172</v>
      </c>
      <c r="AG61" s="291">
        <f t="shared" si="12"/>
        <v>-250113.41079999998</v>
      </c>
    </row>
    <row r="62" spans="1:47" x14ac:dyDescent="0.2">
      <c r="A62" s="117" t="str">
        <f>A32</f>
        <v>Прочие расходы при эксплуатации объекта, руб. без НДС</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row>
    <row r="63" spans="1:47" x14ac:dyDescent="0.2">
      <c r="A63" s="117" t="s">
        <v>389</v>
      </c>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row>
    <row r="64" spans="1:47" x14ac:dyDescent="0.2">
      <c r="A64" s="117" t="s">
        <v>389</v>
      </c>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row>
    <row r="65" spans="1:49" ht="31.5" x14ac:dyDescent="0.2">
      <c r="A65" s="117" t="s">
        <v>549</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row>
    <row r="66" spans="1:49" ht="28.5" x14ac:dyDescent="0.2">
      <c r="A66" s="298" t="s">
        <v>550</v>
      </c>
      <c r="B66" s="297">
        <f t="shared" ref="B66:AG66" si="13">B59+B60</f>
        <v>220283.2</v>
      </c>
      <c r="C66" s="297">
        <f t="shared" si="13"/>
        <v>0</v>
      </c>
      <c r="D66" s="297">
        <f t="shared" si="13"/>
        <v>172522294.80242917</v>
      </c>
      <c r="E66" s="297">
        <f t="shared" si="13"/>
        <v>368240748.14116699</v>
      </c>
      <c r="F66" s="297">
        <f t="shared" si="13"/>
        <v>595033841.05243087</v>
      </c>
      <c r="G66" s="297">
        <f t="shared" si="13"/>
        <v>619430228.53558052</v>
      </c>
      <c r="H66" s="297">
        <f t="shared" si="13"/>
        <v>644479069.50658715</v>
      </c>
      <c r="I66" s="297">
        <f t="shared" si="13"/>
        <v>670902711.35635722</v>
      </c>
      <c r="J66" s="297">
        <f t="shared" si="13"/>
        <v>698409722.52196789</v>
      </c>
      <c r="K66" s="297">
        <f t="shared" si="13"/>
        <v>727044521.14536846</v>
      </c>
      <c r="L66" s="297">
        <f t="shared" si="13"/>
        <v>756853346.51232851</v>
      </c>
      <c r="M66" s="297">
        <f t="shared" si="13"/>
        <v>787884333.71933389</v>
      </c>
      <c r="N66" s="297">
        <f t="shared" si="13"/>
        <v>820187591.4018265</v>
      </c>
      <c r="O66" s="297">
        <f t="shared" si="13"/>
        <v>853815282.64930129</v>
      </c>
      <c r="P66" s="297">
        <f t="shared" si="13"/>
        <v>888821709.23792267</v>
      </c>
      <c r="Q66" s="297">
        <f t="shared" si="13"/>
        <v>925263399.31667733</v>
      </c>
      <c r="R66" s="297">
        <f t="shared" si="13"/>
        <v>963199198.6886611</v>
      </c>
      <c r="S66" s="297">
        <f t="shared" si="13"/>
        <v>1002690365.834896</v>
      </c>
      <c r="T66" s="297">
        <f t="shared" si="13"/>
        <v>1043800670.8341268</v>
      </c>
      <c r="U66" s="297">
        <f t="shared" si="13"/>
        <v>1086596498.338326</v>
      </c>
      <c r="V66" s="297">
        <f t="shared" si="13"/>
        <v>1131146954.7701974</v>
      </c>
      <c r="W66" s="297">
        <f t="shared" si="13"/>
        <v>1177523979.9157753</v>
      </c>
      <c r="X66" s="297">
        <f t="shared" si="13"/>
        <v>1225802463.0923219</v>
      </c>
      <c r="Y66" s="297">
        <f t="shared" si="13"/>
        <v>1276060364.079107</v>
      </c>
      <c r="Z66" s="297">
        <f t="shared" si="13"/>
        <v>1328378839.0063503</v>
      </c>
      <c r="AA66" s="297">
        <f t="shared" si="13"/>
        <v>1382842371.4056106</v>
      </c>
      <c r="AB66" s="297">
        <f t="shared" si="13"/>
        <v>1439538908.6332407</v>
      </c>
      <c r="AC66" s="297">
        <f t="shared" si="13"/>
        <v>1498560003.8872032</v>
      </c>
      <c r="AD66" s="297">
        <f t="shared" si="13"/>
        <v>1560000964.0465786</v>
      </c>
      <c r="AE66" s="297">
        <f t="shared" si="13"/>
        <v>-876383.83265969437</v>
      </c>
      <c r="AF66" s="297">
        <f t="shared" si="13"/>
        <v>-912315.56979874172</v>
      </c>
      <c r="AG66" s="297">
        <f t="shared" si="13"/>
        <v>-250113.41079999998</v>
      </c>
    </row>
    <row r="67" spans="1:49" x14ac:dyDescent="0.2">
      <c r="A67" s="117" t="s">
        <v>222</v>
      </c>
      <c r="B67" s="113"/>
      <c r="C67" s="291"/>
      <c r="D67" s="291">
        <f>-($B$25)*$B$28/$B$27</f>
        <v>-833711.36933333322</v>
      </c>
      <c r="E67" s="291">
        <f t="shared" ref="E67:AG67" si="14">D67</f>
        <v>-833711.36933333322</v>
      </c>
      <c r="F67" s="291">
        <f t="shared" si="14"/>
        <v>-833711.36933333322</v>
      </c>
      <c r="G67" s="291">
        <f t="shared" si="14"/>
        <v>-833711.36933333322</v>
      </c>
      <c r="H67" s="291">
        <f t="shared" si="14"/>
        <v>-833711.36933333322</v>
      </c>
      <c r="I67" s="291">
        <f t="shared" si="14"/>
        <v>-833711.36933333322</v>
      </c>
      <c r="J67" s="291">
        <f t="shared" si="14"/>
        <v>-833711.36933333322</v>
      </c>
      <c r="K67" s="291">
        <f t="shared" si="14"/>
        <v>-833711.36933333322</v>
      </c>
      <c r="L67" s="291">
        <f t="shared" si="14"/>
        <v>-833711.36933333322</v>
      </c>
      <c r="M67" s="291">
        <f t="shared" si="14"/>
        <v>-833711.36933333322</v>
      </c>
      <c r="N67" s="291">
        <f t="shared" si="14"/>
        <v>-833711.36933333322</v>
      </c>
      <c r="O67" s="291">
        <f t="shared" si="14"/>
        <v>-833711.36933333322</v>
      </c>
      <c r="P67" s="291">
        <f t="shared" si="14"/>
        <v>-833711.36933333322</v>
      </c>
      <c r="Q67" s="291">
        <f t="shared" si="14"/>
        <v>-833711.36933333322</v>
      </c>
      <c r="R67" s="291">
        <f t="shared" si="14"/>
        <v>-833711.36933333322</v>
      </c>
      <c r="S67" s="291">
        <f t="shared" si="14"/>
        <v>-833711.36933333322</v>
      </c>
      <c r="T67" s="291">
        <f t="shared" si="14"/>
        <v>-833711.36933333322</v>
      </c>
      <c r="U67" s="291">
        <f t="shared" si="14"/>
        <v>-833711.36933333322</v>
      </c>
      <c r="V67" s="291">
        <f t="shared" si="14"/>
        <v>-833711.36933333322</v>
      </c>
      <c r="W67" s="291">
        <f t="shared" si="14"/>
        <v>-833711.36933333322</v>
      </c>
      <c r="X67" s="291">
        <f t="shared" si="14"/>
        <v>-833711.36933333322</v>
      </c>
      <c r="Y67" s="291">
        <f t="shared" si="14"/>
        <v>-833711.36933333322</v>
      </c>
      <c r="Z67" s="291">
        <f t="shared" si="14"/>
        <v>-833711.36933333322</v>
      </c>
      <c r="AA67" s="291">
        <f t="shared" si="14"/>
        <v>-833711.36933333322</v>
      </c>
      <c r="AB67" s="291">
        <f t="shared" si="14"/>
        <v>-833711.36933333322</v>
      </c>
      <c r="AC67" s="291">
        <f t="shared" si="14"/>
        <v>-833711.36933333322</v>
      </c>
      <c r="AD67" s="291">
        <f t="shared" si="14"/>
        <v>-833711.36933333322</v>
      </c>
      <c r="AE67" s="291">
        <f t="shared" si="14"/>
        <v>-833711.36933333322</v>
      </c>
      <c r="AF67" s="291">
        <f t="shared" si="14"/>
        <v>-833711.36933333322</v>
      </c>
      <c r="AG67" s="291">
        <f t="shared" si="14"/>
        <v>-833711.36933333322</v>
      </c>
    </row>
    <row r="68" spans="1:49" ht="28.5" x14ac:dyDescent="0.2">
      <c r="A68" s="298" t="s">
        <v>551</v>
      </c>
      <c r="B68" s="297">
        <f t="shared" ref="B68:J68" si="15">B66+B67</f>
        <v>220283.2</v>
      </c>
      <c r="C68" s="297">
        <f>C66+C67</f>
        <v>0</v>
      </c>
      <c r="D68" s="297">
        <f>D66+D67</f>
        <v>171688583.43309584</v>
      </c>
      <c r="E68" s="297">
        <f t="shared" si="15"/>
        <v>367407036.77183366</v>
      </c>
      <c r="F68" s="297">
        <f>F66+C67</f>
        <v>595033841.05243087</v>
      </c>
      <c r="G68" s="297">
        <f t="shared" si="15"/>
        <v>618596517.16624713</v>
      </c>
      <c r="H68" s="297">
        <f t="shared" si="15"/>
        <v>643645358.13725376</v>
      </c>
      <c r="I68" s="297">
        <f t="shared" si="15"/>
        <v>670068999.98702383</v>
      </c>
      <c r="J68" s="297">
        <f t="shared" si="15"/>
        <v>697576011.1526345</v>
      </c>
      <c r="K68" s="297">
        <f>K66+K67</f>
        <v>726210809.77603507</v>
      </c>
      <c r="L68" s="297">
        <f>L66+L67</f>
        <v>756019635.14299512</v>
      </c>
      <c r="M68" s="297">
        <f t="shared" ref="M68:AG68" si="16">M66+M67</f>
        <v>787050622.3500005</v>
      </c>
      <c r="N68" s="297">
        <f t="shared" si="16"/>
        <v>819353880.03249311</v>
      </c>
      <c r="O68" s="297">
        <f t="shared" si="16"/>
        <v>852981571.2799679</v>
      </c>
      <c r="P68" s="297">
        <f t="shared" si="16"/>
        <v>887987997.86858928</v>
      </c>
      <c r="Q68" s="297">
        <f t="shared" si="16"/>
        <v>924429687.94734395</v>
      </c>
      <c r="R68" s="297">
        <f t="shared" si="16"/>
        <v>962365487.31932771</v>
      </c>
      <c r="S68" s="297">
        <f t="shared" si="16"/>
        <v>1001856654.4655626</v>
      </c>
      <c r="T68" s="297">
        <f t="shared" si="16"/>
        <v>1042966959.4647934</v>
      </c>
      <c r="U68" s="297">
        <f t="shared" si="16"/>
        <v>1085762786.9689927</v>
      </c>
      <c r="V68" s="297">
        <f t="shared" si="16"/>
        <v>1130313243.4008641</v>
      </c>
      <c r="W68" s="297">
        <f t="shared" si="16"/>
        <v>1176690268.546442</v>
      </c>
      <c r="X68" s="297">
        <f t="shared" si="16"/>
        <v>1224968751.7229886</v>
      </c>
      <c r="Y68" s="297">
        <f t="shared" si="16"/>
        <v>1275226652.7097738</v>
      </c>
      <c r="Z68" s="297">
        <f t="shared" si="16"/>
        <v>1327545127.637017</v>
      </c>
      <c r="AA68" s="297">
        <f t="shared" si="16"/>
        <v>1382008660.0362773</v>
      </c>
      <c r="AB68" s="297">
        <f t="shared" si="16"/>
        <v>1438705197.2639074</v>
      </c>
      <c r="AC68" s="297">
        <f t="shared" si="16"/>
        <v>1497726292.5178699</v>
      </c>
      <c r="AD68" s="297">
        <f t="shared" si="16"/>
        <v>1559167252.6772454</v>
      </c>
      <c r="AE68" s="297">
        <f t="shared" si="16"/>
        <v>-1710095.2019930277</v>
      </c>
      <c r="AF68" s="297">
        <f t="shared" si="16"/>
        <v>-1746026.9391320748</v>
      </c>
      <c r="AG68" s="297">
        <f t="shared" si="16"/>
        <v>-1083824.7801333333</v>
      </c>
    </row>
    <row r="69" spans="1:49" x14ac:dyDescent="0.2">
      <c r="A69" s="117" t="s">
        <v>221</v>
      </c>
      <c r="B69" s="291">
        <f t="shared" ref="B69:AG69" si="17">-B56</f>
        <v>0</v>
      </c>
      <c r="C69" s="291">
        <f t="shared" si="17"/>
        <v>0</v>
      </c>
      <c r="D69" s="291">
        <f t="shared" si="17"/>
        <v>0</v>
      </c>
      <c r="E69" s="291">
        <f t="shared" si="17"/>
        <v>0</v>
      </c>
      <c r="F69" s="291">
        <f t="shared" si="17"/>
        <v>0</v>
      </c>
      <c r="G69" s="291">
        <f t="shared" si="17"/>
        <v>0</v>
      </c>
      <c r="H69" s="291">
        <f t="shared" si="17"/>
        <v>0</v>
      </c>
      <c r="I69" s="291">
        <f t="shared" si="17"/>
        <v>0</v>
      </c>
      <c r="J69" s="291">
        <f t="shared" si="17"/>
        <v>0</v>
      </c>
      <c r="K69" s="291">
        <f t="shared" si="17"/>
        <v>0</v>
      </c>
      <c r="L69" s="291">
        <f t="shared" si="17"/>
        <v>0</v>
      </c>
      <c r="M69" s="291">
        <f t="shared" si="17"/>
        <v>0</v>
      </c>
      <c r="N69" s="291">
        <f t="shared" si="17"/>
        <v>0</v>
      </c>
      <c r="O69" s="291">
        <f t="shared" si="17"/>
        <v>0</v>
      </c>
      <c r="P69" s="291">
        <f t="shared" si="17"/>
        <v>0</v>
      </c>
      <c r="Q69" s="291">
        <f t="shared" si="17"/>
        <v>0</v>
      </c>
      <c r="R69" s="291">
        <f t="shared" si="17"/>
        <v>0</v>
      </c>
      <c r="S69" s="291">
        <f t="shared" si="17"/>
        <v>0</v>
      </c>
      <c r="T69" s="291">
        <f t="shared" si="17"/>
        <v>0</v>
      </c>
      <c r="U69" s="291">
        <f t="shared" si="17"/>
        <v>0</v>
      </c>
      <c r="V69" s="291">
        <f t="shared" si="17"/>
        <v>0</v>
      </c>
      <c r="W69" s="291">
        <f t="shared" si="17"/>
        <v>0</v>
      </c>
      <c r="X69" s="291">
        <f t="shared" si="17"/>
        <v>0</v>
      </c>
      <c r="Y69" s="291">
        <f t="shared" si="17"/>
        <v>0</v>
      </c>
      <c r="Z69" s="291">
        <f t="shared" si="17"/>
        <v>0</v>
      </c>
      <c r="AA69" s="291">
        <f t="shared" si="17"/>
        <v>0</v>
      </c>
      <c r="AB69" s="291">
        <f t="shared" si="17"/>
        <v>0</v>
      </c>
      <c r="AC69" s="291">
        <f t="shared" si="17"/>
        <v>0</v>
      </c>
      <c r="AD69" s="291">
        <f t="shared" si="17"/>
        <v>0</v>
      </c>
      <c r="AE69" s="291">
        <f t="shared" si="17"/>
        <v>0</v>
      </c>
      <c r="AF69" s="291">
        <f t="shared" si="17"/>
        <v>0</v>
      </c>
      <c r="AG69" s="291">
        <f t="shared" si="17"/>
        <v>0</v>
      </c>
    </row>
    <row r="70" spans="1:49" ht="14.25" x14ac:dyDescent="0.2">
      <c r="A70" s="298" t="s">
        <v>225</v>
      </c>
      <c r="B70" s="297">
        <f t="shared" ref="B70:AG70" si="18">B68+B69</f>
        <v>220283.2</v>
      </c>
      <c r="C70" s="297">
        <f t="shared" si="18"/>
        <v>0</v>
      </c>
      <c r="D70" s="297">
        <f t="shared" si="18"/>
        <v>171688583.43309584</v>
      </c>
      <c r="E70" s="297">
        <f t="shared" si="18"/>
        <v>367407036.77183366</v>
      </c>
      <c r="F70" s="297">
        <f t="shared" si="18"/>
        <v>595033841.05243087</v>
      </c>
      <c r="G70" s="297">
        <f t="shared" si="18"/>
        <v>618596517.16624713</v>
      </c>
      <c r="H70" s="297">
        <f t="shared" si="18"/>
        <v>643645358.13725376</v>
      </c>
      <c r="I70" s="297">
        <f t="shared" si="18"/>
        <v>670068999.98702383</v>
      </c>
      <c r="J70" s="297">
        <f t="shared" si="18"/>
        <v>697576011.1526345</v>
      </c>
      <c r="K70" s="297">
        <f t="shared" si="18"/>
        <v>726210809.77603507</v>
      </c>
      <c r="L70" s="297">
        <f t="shared" si="18"/>
        <v>756019635.14299512</v>
      </c>
      <c r="M70" s="297">
        <f t="shared" si="18"/>
        <v>787050622.3500005</v>
      </c>
      <c r="N70" s="297">
        <f t="shared" si="18"/>
        <v>819353880.03249311</v>
      </c>
      <c r="O70" s="297">
        <f t="shared" si="18"/>
        <v>852981571.2799679</v>
      </c>
      <c r="P70" s="297">
        <f t="shared" si="18"/>
        <v>887987997.86858928</v>
      </c>
      <c r="Q70" s="297">
        <f t="shared" si="18"/>
        <v>924429687.94734395</v>
      </c>
      <c r="R70" s="297">
        <f t="shared" si="18"/>
        <v>962365487.31932771</v>
      </c>
      <c r="S70" s="297">
        <f t="shared" si="18"/>
        <v>1001856654.4655626</v>
      </c>
      <c r="T70" s="297">
        <f t="shared" si="18"/>
        <v>1042966959.4647934</v>
      </c>
      <c r="U70" s="297">
        <f t="shared" si="18"/>
        <v>1085762786.9689927</v>
      </c>
      <c r="V70" s="297">
        <f t="shared" si="18"/>
        <v>1130313243.4008641</v>
      </c>
      <c r="W70" s="297">
        <f t="shared" si="18"/>
        <v>1176690268.546442</v>
      </c>
      <c r="X70" s="297">
        <f t="shared" si="18"/>
        <v>1224968751.7229886</v>
      </c>
      <c r="Y70" s="297">
        <f t="shared" si="18"/>
        <v>1275226652.7097738</v>
      </c>
      <c r="Z70" s="297">
        <f t="shared" si="18"/>
        <v>1327545127.637017</v>
      </c>
      <c r="AA70" s="297">
        <f t="shared" si="18"/>
        <v>1382008660.0362773</v>
      </c>
      <c r="AB70" s="297">
        <f t="shared" si="18"/>
        <v>1438705197.2639074</v>
      </c>
      <c r="AC70" s="297">
        <f t="shared" si="18"/>
        <v>1497726292.5178699</v>
      </c>
      <c r="AD70" s="297">
        <f t="shared" si="18"/>
        <v>1559167252.6772454</v>
      </c>
      <c r="AE70" s="297">
        <f t="shared" si="18"/>
        <v>-1710095.2019930277</v>
      </c>
      <c r="AF70" s="297">
        <f t="shared" si="18"/>
        <v>-1746026.9391320748</v>
      </c>
      <c r="AG70" s="297">
        <f t="shared" si="18"/>
        <v>-1083824.7801333333</v>
      </c>
    </row>
    <row r="71" spans="1:49" x14ac:dyDescent="0.2">
      <c r="A71" s="117" t="s">
        <v>220</v>
      </c>
      <c r="B71" s="291">
        <f t="shared" ref="B71:AG71" si="19">-B70*$B$36</f>
        <v>-44056.640000000007</v>
      </c>
      <c r="C71" s="291">
        <f t="shared" si="19"/>
        <v>0</v>
      </c>
      <c r="D71" s="291">
        <f t="shared" si="19"/>
        <v>-34337716.68661917</v>
      </c>
      <c r="E71" s="291">
        <f t="shared" si="19"/>
        <v>-73481407.354366735</v>
      </c>
      <c r="F71" s="291">
        <f t="shared" si="19"/>
        <v>-119006768.21048617</v>
      </c>
      <c r="G71" s="291">
        <f t="shared" si="19"/>
        <v>-123719303.43324943</v>
      </c>
      <c r="H71" s="291">
        <f t="shared" si="19"/>
        <v>-128729071.62745076</v>
      </c>
      <c r="I71" s="291">
        <f t="shared" si="19"/>
        <v>-134013799.99740477</v>
      </c>
      <c r="J71" s="291">
        <f t="shared" si="19"/>
        <v>-139515202.23052689</v>
      </c>
      <c r="K71" s="291">
        <f t="shared" si="19"/>
        <v>-145242161.95520702</v>
      </c>
      <c r="L71" s="291">
        <f t="shared" si="19"/>
        <v>-151203927.02859902</v>
      </c>
      <c r="M71" s="291">
        <f t="shared" si="19"/>
        <v>-157410124.47000012</v>
      </c>
      <c r="N71" s="291">
        <f t="shared" si="19"/>
        <v>-163870776.00649863</v>
      </c>
      <c r="O71" s="291">
        <f t="shared" si="19"/>
        <v>-170596314.2559936</v>
      </c>
      <c r="P71" s="291">
        <f t="shared" si="19"/>
        <v>-177597599.57371786</v>
      </c>
      <c r="Q71" s="291">
        <f t="shared" si="19"/>
        <v>-184885937.58946881</v>
      </c>
      <c r="R71" s="291">
        <f t="shared" si="19"/>
        <v>-192473097.46386555</v>
      </c>
      <c r="S71" s="291">
        <f t="shared" si="19"/>
        <v>-200371330.89311254</v>
      </c>
      <c r="T71" s="291">
        <f t="shared" si="19"/>
        <v>-208593391.8929587</v>
      </c>
      <c r="U71" s="291">
        <f t="shared" si="19"/>
        <v>-217152557.39379856</v>
      </c>
      <c r="V71" s="291">
        <f t="shared" si="19"/>
        <v>-226062648.68017283</v>
      </c>
      <c r="W71" s="291">
        <f t="shared" si="19"/>
        <v>-235338053.70928842</v>
      </c>
      <c r="X71" s="291">
        <f t="shared" si="19"/>
        <v>-244993750.34459773</v>
      </c>
      <c r="Y71" s="291">
        <f t="shared" si="19"/>
        <v>-255045330.54195476</v>
      </c>
      <c r="Z71" s="291">
        <f t="shared" si="19"/>
        <v>-265509025.52740341</v>
      </c>
      <c r="AA71" s="291">
        <f t="shared" si="19"/>
        <v>-276401732.00725549</v>
      </c>
      <c r="AB71" s="291">
        <f t="shared" si="19"/>
        <v>-287741039.4527815</v>
      </c>
      <c r="AC71" s="291">
        <f t="shared" si="19"/>
        <v>-299545258.50357401</v>
      </c>
      <c r="AD71" s="291">
        <f t="shared" si="19"/>
        <v>-311833450.53544909</v>
      </c>
      <c r="AE71" s="291">
        <f t="shared" si="19"/>
        <v>342019.04039860558</v>
      </c>
      <c r="AF71" s="291">
        <f t="shared" si="19"/>
        <v>349205.38782641501</v>
      </c>
      <c r="AG71" s="291">
        <f t="shared" si="19"/>
        <v>216764.95602666668</v>
      </c>
    </row>
    <row r="72" spans="1:49" ht="15" thickBot="1" x14ac:dyDescent="0.25">
      <c r="A72" s="299" t="s">
        <v>224</v>
      </c>
      <c r="B72" s="116">
        <f t="shared" ref="B72:AG72" si="20">B70+B71</f>
        <v>176226.56</v>
      </c>
      <c r="C72" s="116">
        <f t="shared" si="20"/>
        <v>0</v>
      </c>
      <c r="D72" s="116">
        <f t="shared" si="20"/>
        <v>137350866.74647668</v>
      </c>
      <c r="E72" s="116">
        <f t="shared" si="20"/>
        <v>293925629.41746694</v>
      </c>
      <c r="F72" s="116">
        <f t="shared" si="20"/>
        <v>476027072.84194469</v>
      </c>
      <c r="G72" s="116">
        <f t="shared" si="20"/>
        <v>494877213.73299772</v>
      </c>
      <c r="H72" s="116">
        <f t="shared" si="20"/>
        <v>514916286.509803</v>
      </c>
      <c r="I72" s="116">
        <f t="shared" si="20"/>
        <v>536055199.98961908</v>
      </c>
      <c r="J72" s="116">
        <f t="shared" si="20"/>
        <v>558060808.92210758</v>
      </c>
      <c r="K72" s="116">
        <f t="shared" si="20"/>
        <v>580968647.82082808</v>
      </c>
      <c r="L72" s="116">
        <f t="shared" si="20"/>
        <v>604815708.1143961</v>
      </c>
      <c r="M72" s="116">
        <f t="shared" si="20"/>
        <v>629640497.88000035</v>
      </c>
      <c r="N72" s="116">
        <f t="shared" si="20"/>
        <v>655483104.02599454</v>
      </c>
      <c r="O72" s="116">
        <f t="shared" si="20"/>
        <v>682385257.0239743</v>
      </c>
      <c r="P72" s="116">
        <f t="shared" si="20"/>
        <v>710390398.29487145</v>
      </c>
      <c r="Q72" s="116">
        <f t="shared" si="20"/>
        <v>739543750.35787511</v>
      </c>
      <c r="R72" s="116">
        <f t="shared" si="20"/>
        <v>769892389.85546219</v>
      </c>
      <c r="S72" s="116">
        <f t="shared" si="20"/>
        <v>801485323.57245004</v>
      </c>
      <c r="T72" s="116">
        <f t="shared" si="20"/>
        <v>834373567.5718348</v>
      </c>
      <c r="U72" s="116">
        <f t="shared" si="20"/>
        <v>868610229.57519412</v>
      </c>
      <c r="V72" s="116">
        <f t="shared" si="20"/>
        <v>904250594.72069132</v>
      </c>
      <c r="W72" s="116">
        <f t="shared" si="20"/>
        <v>941352214.83715367</v>
      </c>
      <c r="X72" s="116">
        <f t="shared" si="20"/>
        <v>979975001.37839091</v>
      </c>
      <c r="Y72" s="116">
        <f t="shared" si="20"/>
        <v>1020181322.167819</v>
      </c>
      <c r="Z72" s="116">
        <f t="shared" si="20"/>
        <v>1062036102.1096137</v>
      </c>
      <c r="AA72" s="116">
        <f t="shared" si="20"/>
        <v>1105606928.0290217</v>
      </c>
      <c r="AB72" s="116">
        <f t="shared" si="20"/>
        <v>1150964157.811126</v>
      </c>
      <c r="AC72" s="116">
        <f t="shared" si="20"/>
        <v>1198181034.0142961</v>
      </c>
      <c r="AD72" s="116">
        <f t="shared" si="20"/>
        <v>1247333802.1417964</v>
      </c>
      <c r="AE72" s="116">
        <f t="shared" si="20"/>
        <v>-1368076.1615944221</v>
      </c>
      <c r="AF72" s="116">
        <f t="shared" si="20"/>
        <v>-1396821.5513056598</v>
      </c>
      <c r="AG72" s="116">
        <f t="shared" si="20"/>
        <v>-867059.82410666661</v>
      </c>
    </row>
    <row r="73" spans="1:49" s="373" customFormat="1" ht="16.5" thickBot="1" x14ac:dyDescent="0.25">
      <c r="A73" s="371"/>
      <c r="B73" s="372">
        <f>C134</f>
        <v>0.5</v>
      </c>
      <c r="C73" s="372">
        <f t="shared" ref="C73:AT73" si="21">D134</f>
        <v>1.5</v>
      </c>
      <c r="D73" s="372">
        <f t="shared" si="21"/>
        <v>2.5</v>
      </c>
      <c r="E73" s="372">
        <f t="shared" si="21"/>
        <v>3.5</v>
      </c>
      <c r="F73" s="372">
        <f t="shared" si="21"/>
        <v>4.5</v>
      </c>
      <c r="G73" s="372">
        <f t="shared" si="21"/>
        <v>5.5</v>
      </c>
      <c r="H73" s="372">
        <f t="shared" si="21"/>
        <v>6.5</v>
      </c>
      <c r="I73" s="372">
        <f t="shared" si="21"/>
        <v>7.5</v>
      </c>
      <c r="J73" s="372">
        <f t="shared" si="21"/>
        <v>8.5</v>
      </c>
      <c r="K73" s="372">
        <f t="shared" si="21"/>
        <v>9.5</v>
      </c>
      <c r="L73" s="372">
        <f t="shared" si="21"/>
        <v>10.5</v>
      </c>
      <c r="M73" s="372">
        <f t="shared" si="21"/>
        <v>11.5</v>
      </c>
      <c r="N73" s="372">
        <f t="shared" si="21"/>
        <v>12.5</v>
      </c>
      <c r="O73" s="372">
        <f t="shared" si="21"/>
        <v>13.5</v>
      </c>
      <c r="P73" s="372">
        <f t="shared" si="21"/>
        <v>14.5</v>
      </c>
      <c r="Q73" s="372">
        <f t="shared" si="21"/>
        <v>15.5</v>
      </c>
      <c r="R73" s="372">
        <f t="shared" si="21"/>
        <v>16.5</v>
      </c>
      <c r="S73" s="372">
        <f t="shared" si="21"/>
        <v>17.5</v>
      </c>
      <c r="T73" s="372">
        <f t="shared" si="21"/>
        <v>18.5</v>
      </c>
      <c r="U73" s="372">
        <f t="shared" si="21"/>
        <v>19.5</v>
      </c>
      <c r="V73" s="372">
        <f t="shared" si="21"/>
        <v>20.5</v>
      </c>
      <c r="W73" s="372">
        <f t="shared" si="21"/>
        <v>21.5</v>
      </c>
      <c r="X73" s="372">
        <f t="shared" si="21"/>
        <v>22.5</v>
      </c>
      <c r="Y73" s="372">
        <f t="shared" si="21"/>
        <v>23.5</v>
      </c>
      <c r="Z73" s="372">
        <f t="shared" si="21"/>
        <v>24.5</v>
      </c>
      <c r="AA73" s="372">
        <f t="shared" si="21"/>
        <v>25.5</v>
      </c>
      <c r="AB73" s="372">
        <f t="shared" si="21"/>
        <v>26.5</v>
      </c>
      <c r="AC73" s="372">
        <f t="shared" si="21"/>
        <v>27.5</v>
      </c>
      <c r="AD73" s="372">
        <f t="shared" si="21"/>
        <v>28.5</v>
      </c>
      <c r="AE73" s="372">
        <f t="shared" si="21"/>
        <v>29.5</v>
      </c>
      <c r="AF73" s="372">
        <f t="shared" si="21"/>
        <v>30.5</v>
      </c>
      <c r="AG73" s="372">
        <f t="shared" si="21"/>
        <v>0</v>
      </c>
      <c r="AH73" s="372">
        <f t="shared" si="21"/>
        <v>0</v>
      </c>
      <c r="AI73" s="372">
        <f t="shared" si="21"/>
        <v>0</v>
      </c>
      <c r="AJ73" s="372">
        <f t="shared" si="21"/>
        <v>0</v>
      </c>
      <c r="AK73" s="372">
        <f t="shared" si="21"/>
        <v>0</v>
      </c>
      <c r="AL73" s="372">
        <f t="shared" si="21"/>
        <v>0</v>
      </c>
      <c r="AM73" s="372">
        <f t="shared" si="21"/>
        <v>0</v>
      </c>
      <c r="AN73" s="372">
        <f t="shared" si="21"/>
        <v>0</v>
      </c>
      <c r="AO73" s="372">
        <f t="shared" si="21"/>
        <v>0</v>
      </c>
      <c r="AP73" s="372">
        <f t="shared" si="21"/>
        <v>0</v>
      </c>
      <c r="AQ73" s="372">
        <f t="shared" si="21"/>
        <v>0</v>
      </c>
      <c r="AR73" s="372">
        <f t="shared" si="21"/>
        <v>0</v>
      </c>
      <c r="AS73" s="372">
        <f t="shared" si="21"/>
        <v>0</v>
      </c>
      <c r="AT73" s="372">
        <f t="shared" si="21"/>
        <v>0</v>
      </c>
      <c r="AU73" s="246"/>
      <c r="AV73" s="246"/>
      <c r="AW73" s="246"/>
    </row>
    <row r="74" spans="1:49" x14ac:dyDescent="0.2">
      <c r="A74" s="289" t="s">
        <v>223</v>
      </c>
      <c r="B74" s="114">
        <f t="shared" ref="B74:AG74" si="22">B58</f>
        <v>1</v>
      </c>
      <c r="C74" s="114">
        <f t="shared" si="22"/>
        <v>2</v>
      </c>
      <c r="D74" s="114">
        <f t="shared" si="22"/>
        <v>3</v>
      </c>
      <c r="E74" s="114">
        <f t="shared" si="22"/>
        <v>4</v>
      </c>
      <c r="F74" s="114">
        <f t="shared" si="22"/>
        <v>5</v>
      </c>
      <c r="G74" s="114">
        <f t="shared" si="22"/>
        <v>6</v>
      </c>
      <c r="H74" s="114">
        <f t="shared" si="22"/>
        <v>7</v>
      </c>
      <c r="I74" s="114">
        <f t="shared" si="22"/>
        <v>8</v>
      </c>
      <c r="J74" s="114">
        <f t="shared" si="22"/>
        <v>9</v>
      </c>
      <c r="K74" s="114">
        <f t="shared" si="22"/>
        <v>10</v>
      </c>
      <c r="L74" s="114">
        <f t="shared" si="22"/>
        <v>11</v>
      </c>
      <c r="M74" s="114">
        <f t="shared" si="22"/>
        <v>12</v>
      </c>
      <c r="N74" s="114">
        <f t="shared" si="22"/>
        <v>13</v>
      </c>
      <c r="O74" s="114">
        <f t="shared" si="22"/>
        <v>14</v>
      </c>
      <c r="P74" s="114">
        <f t="shared" si="22"/>
        <v>15</v>
      </c>
      <c r="Q74" s="114">
        <f t="shared" si="22"/>
        <v>16</v>
      </c>
      <c r="R74" s="114">
        <f t="shared" si="22"/>
        <v>17</v>
      </c>
      <c r="S74" s="114">
        <f t="shared" si="22"/>
        <v>18</v>
      </c>
      <c r="T74" s="114">
        <f t="shared" si="22"/>
        <v>19</v>
      </c>
      <c r="U74" s="114">
        <f t="shared" si="22"/>
        <v>20</v>
      </c>
      <c r="V74" s="114">
        <f t="shared" si="22"/>
        <v>21</v>
      </c>
      <c r="W74" s="114">
        <f t="shared" si="22"/>
        <v>22</v>
      </c>
      <c r="X74" s="114">
        <f t="shared" si="22"/>
        <v>23</v>
      </c>
      <c r="Y74" s="114">
        <f t="shared" si="22"/>
        <v>24</v>
      </c>
      <c r="Z74" s="114">
        <f t="shared" si="22"/>
        <v>25</v>
      </c>
      <c r="AA74" s="114">
        <f t="shared" si="22"/>
        <v>26</v>
      </c>
      <c r="AB74" s="114">
        <f t="shared" si="22"/>
        <v>27</v>
      </c>
      <c r="AC74" s="114">
        <f t="shared" si="22"/>
        <v>28</v>
      </c>
      <c r="AD74" s="114">
        <f t="shared" si="22"/>
        <v>29</v>
      </c>
      <c r="AE74" s="114">
        <f t="shared" si="22"/>
        <v>30</v>
      </c>
      <c r="AF74" s="114">
        <f t="shared" si="22"/>
        <v>31</v>
      </c>
      <c r="AG74" s="114">
        <f t="shared" si="22"/>
        <v>32</v>
      </c>
    </row>
    <row r="75" spans="1:49" ht="28.5" x14ac:dyDescent="0.2">
      <c r="A75" s="296" t="s">
        <v>551</v>
      </c>
      <c r="B75" s="297">
        <f t="shared" ref="B75:AG75" si="23">B68</f>
        <v>220283.2</v>
      </c>
      <c r="C75" s="297">
        <f t="shared" si="23"/>
        <v>0</v>
      </c>
      <c r="D75" s="297">
        <f>D68</f>
        <v>171688583.43309584</v>
      </c>
      <c r="E75" s="297">
        <f t="shared" si="23"/>
        <v>367407036.77183366</v>
      </c>
      <c r="F75" s="297">
        <f t="shared" si="23"/>
        <v>595033841.05243087</v>
      </c>
      <c r="G75" s="297">
        <f t="shared" si="23"/>
        <v>618596517.16624713</v>
      </c>
      <c r="H75" s="297">
        <f t="shared" si="23"/>
        <v>643645358.13725376</v>
      </c>
      <c r="I75" s="297">
        <f t="shared" si="23"/>
        <v>670068999.98702383</v>
      </c>
      <c r="J75" s="297">
        <f t="shared" si="23"/>
        <v>697576011.1526345</v>
      </c>
      <c r="K75" s="297">
        <f t="shared" si="23"/>
        <v>726210809.77603507</v>
      </c>
      <c r="L75" s="297">
        <f t="shared" si="23"/>
        <v>756019635.14299512</v>
      </c>
      <c r="M75" s="297">
        <f t="shared" si="23"/>
        <v>787050622.3500005</v>
      </c>
      <c r="N75" s="297">
        <f t="shared" si="23"/>
        <v>819353880.03249311</v>
      </c>
      <c r="O75" s="297">
        <f t="shared" si="23"/>
        <v>852981571.2799679</v>
      </c>
      <c r="P75" s="297">
        <f t="shared" si="23"/>
        <v>887987997.86858928</v>
      </c>
      <c r="Q75" s="297">
        <f t="shared" si="23"/>
        <v>924429687.94734395</v>
      </c>
      <c r="R75" s="297">
        <f t="shared" si="23"/>
        <v>962365487.31932771</v>
      </c>
      <c r="S75" s="297">
        <f t="shared" si="23"/>
        <v>1001856654.4655626</v>
      </c>
      <c r="T75" s="297">
        <f t="shared" si="23"/>
        <v>1042966959.4647934</v>
      </c>
      <c r="U75" s="297">
        <f t="shared" si="23"/>
        <v>1085762786.9689927</v>
      </c>
      <c r="V75" s="297">
        <f t="shared" si="23"/>
        <v>1130313243.4008641</v>
      </c>
      <c r="W75" s="297">
        <f t="shared" si="23"/>
        <v>1176690268.546442</v>
      </c>
      <c r="X75" s="297">
        <f t="shared" si="23"/>
        <v>1224968751.7229886</v>
      </c>
      <c r="Y75" s="297">
        <f t="shared" si="23"/>
        <v>1275226652.7097738</v>
      </c>
      <c r="Z75" s="297">
        <f t="shared" si="23"/>
        <v>1327545127.637017</v>
      </c>
      <c r="AA75" s="297">
        <f t="shared" si="23"/>
        <v>1382008660.0362773</v>
      </c>
      <c r="AB75" s="297">
        <f t="shared" si="23"/>
        <v>1438705197.2639074</v>
      </c>
      <c r="AC75" s="297">
        <f t="shared" si="23"/>
        <v>1497726292.5178699</v>
      </c>
      <c r="AD75" s="297">
        <f t="shared" si="23"/>
        <v>1559167252.6772454</v>
      </c>
      <c r="AE75" s="297">
        <f t="shared" si="23"/>
        <v>-1710095.2019930277</v>
      </c>
      <c r="AF75" s="297">
        <f t="shared" si="23"/>
        <v>-1746026.9391320748</v>
      </c>
      <c r="AG75" s="297">
        <f t="shared" si="23"/>
        <v>-1083824.7801333333</v>
      </c>
    </row>
    <row r="76" spans="1:49" x14ac:dyDescent="0.2">
      <c r="A76" s="117" t="s">
        <v>222</v>
      </c>
      <c r="B76" s="291">
        <f t="shared" ref="B76:AG76" si="24">-B67</f>
        <v>0</v>
      </c>
      <c r="C76" s="291">
        <f>-C67</f>
        <v>0</v>
      </c>
      <c r="D76" s="291">
        <f t="shared" si="24"/>
        <v>833711.36933333322</v>
      </c>
      <c r="E76" s="291">
        <f t="shared" si="24"/>
        <v>833711.36933333322</v>
      </c>
      <c r="F76" s="291">
        <f t="shared" si="24"/>
        <v>833711.36933333322</v>
      </c>
      <c r="G76" s="291">
        <f t="shared" si="24"/>
        <v>833711.36933333322</v>
      </c>
      <c r="H76" s="291">
        <f t="shared" si="24"/>
        <v>833711.36933333322</v>
      </c>
      <c r="I76" s="291">
        <f t="shared" si="24"/>
        <v>833711.36933333322</v>
      </c>
      <c r="J76" s="291">
        <f t="shared" si="24"/>
        <v>833711.36933333322</v>
      </c>
      <c r="K76" s="291">
        <f t="shared" si="24"/>
        <v>833711.36933333322</v>
      </c>
      <c r="L76" s="291">
        <f>-L67</f>
        <v>833711.36933333322</v>
      </c>
      <c r="M76" s="291">
        <f>-M67</f>
        <v>833711.36933333322</v>
      </c>
      <c r="N76" s="291">
        <f t="shared" si="24"/>
        <v>833711.36933333322</v>
      </c>
      <c r="O76" s="291">
        <f t="shared" si="24"/>
        <v>833711.36933333322</v>
      </c>
      <c r="P76" s="291">
        <f t="shared" si="24"/>
        <v>833711.36933333322</v>
      </c>
      <c r="Q76" s="291">
        <f t="shared" si="24"/>
        <v>833711.36933333322</v>
      </c>
      <c r="R76" s="291">
        <f t="shared" si="24"/>
        <v>833711.36933333322</v>
      </c>
      <c r="S76" s="291">
        <f t="shared" si="24"/>
        <v>833711.36933333322</v>
      </c>
      <c r="T76" s="291">
        <f t="shared" si="24"/>
        <v>833711.36933333322</v>
      </c>
      <c r="U76" s="291">
        <f t="shared" si="24"/>
        <v>833711.36933333322</v>
      </c>
      <c r="V76" s="291">
        <f t="shared" si="24"/>
        <v>833711.36933333322</v>
      </c>
      <c r="W76" s="291">
        <f t="shared" si="24"/>
        <v>833711.36933333322</v>
      </c>
      <c r="X76" s="291">
        <f t="shared" si="24"/>
        <v>833711.36933333322</v>
      </c>
      <c r="Y76" s="291">
        <f t="shared" si="24"/>
        <v>833711.36933333322</v>
      </c>
      <c r="Z76" s="291">
        <f t="shared" si="24"/>
        <v>833711.36933333322</v>
      </c>
      <c r="AA76" s="291">
        <f t="shared" si="24"/>
        <v>833711.36933333322</v>
      </c>
      <c r="AB76" s="291">
        <f t="shared" si="24"/>
        <v>833711.36933333322</v>
      </c>
      <c r="AC76" s="291">
        <f t="shared" si="24"/>
        <v>833711.36933333322</v>
      </c>
      <c r="AD76" s="291">
        <f t="shared" si="24"/>
        <v>833711.36933333322</v>
      </c>
      <c r="AE76" s="291">
        <f t="shared" si="24"/>
        <v>833711.36933333322</v>
      </c>
      <c r="AF76" s="291">
        <f t="shared" si="24"/>
        <v>833711.36933333322</v>
      </c>
      <c r="AG76" s="291">
        <f t="shared" si="24"/>
        <v>833711.36933333322</v>
      </c>
    </row>
    <row r="77" spans="1:49" x14ac:dyDescent="0.2">
      <c r="A77" s="117" t="s">
        <v>221</v>
      </c>
      <c r="B77" s="291">
        <f t="shared" ref="B77:AG77" si="25">B69</f>
        <v>0</v>
      </c>
      <c r="C77" s="291">
        <f t="shared" si="25"/>
        <v>0</v>
      </c>
      <c r="D77" s="291">
        <f t="shared" si="25"/>
        <v>0</v>
      </c>
      <c r="E77" s="291">
        <f t="shared" si="25"/>
        <v>0</v>
      </c>
      <c r="F77" s="291">
        <f t="shared" si="25"/>
        <v>0</v>
      </c>
      <c r="G77" s="291">
        <f t="shared" si="25"/>
        <v>0</v>
      </c>
      <c r="H77" s="291">
        <f t="shared" si="25"/>
        <v>0</v>
      </c>
      <c r="I77" s="291">
        <f t="shared" si="25"/>
        <v>0</v>
      </c>
      <c r="J77" s="291">
        <f t="shared" si="25"/>
        <v>0</v>
      </c>
      <c r="K77" s="291">
        <f t="shared" si="25"/>
        <v>0</v>
      </c>
      <c r="L77" s="291">
        <f t="shared" si="25"/>
        <v>0</v>
      </c>
      <c r="M77" s="291">
        <f t="shared" si="25"/>
        <v>0</v>
      </c>
      <c r="N77" s="291">
        <f t="shared" si="25"/>
        <v>0</v>
      </c>
      <c r="O77" s="291">
        <f t="shared" si="25"/>
        <v>0</v>
      </c>
      <c r="P77" s="291">
        <f t="shared" si="25"/>
        <v>0</v>
      </c>
      <c r="Q77" s="291">
        <f t="shared" si="25"/>
        <v>0</v>
      </c>
      <c r="R77" s="291">
        <f t="shared" si="25"/>
        <v>0</v>
      </c>
      <c r="S77" s="291">
        <f t="shared" si="25"/>
        <v>0</v>
      </c>
      <c r="T77" s="291">
        <f t="shared" si="25"/>
        <v>0</v>
      </c>
      <c r="U77" s="291">
        <f t="shared" si="25"/>
        <v>0</v>
      </c>
      <c r="V77" s="291">
        <f t="shared" si="25"/>
        <v>0</v>
      </c>
      <c r="W77" s="291">
        <f t="shared" si="25"/>
        <v>0</v>
      </c>
      <c r="X77" s="291">
        <f t="shared" si="25"/>
        <v>0</v>
      </c>
      <c r="Y77" s="291">
        <f t="shared" si="25"/>
        <v>0</v>
      </c>
      <c r="Z77" s="291">
        <f t="shared" si="25"/>
        <v>0</v>
      </c>
      <c r="AA77" s="291">
        <f t="shared" si="25"/>
        <v>0</v>
      </c>
      <c r="AB77" s="291">
        <f t="shared" si="25"/>
        <v>0</v>
      </c>
      <c r="AC77" s="291">
        <f t="shared" si="25"/>
        <v>0</v>
      </c>
      <c r="AD77" s="291">
        <f t="shared" si="25"/>
        <v>0</v>
      </c>
      <c r="AE77" s="291">
        <f t="shared" si="25"/>
        <v>0</v>
      </c>
      <c r="AF77" s="291">
        <f t="shared" si="25"/>
        <v>0</v>
      </c>
      <c r="AG77" s="291">
        <f t="shared" si="25"/>
        <v>0</v>
      </c>
    </row>
    <row r="78" spans="1:49" x14ac:dyDescent="0.2">
      <c r="A78" s="117" t="s">
        <v>220</v>
      </c>
      <c r="B78" s="291">
        <f>IF(SUM($B$71:B71)+SUM($A$78:A78)&gt;0,0,SUM($B$71:B71)-SUM($A$78:A78))</f>
        <v>-44056.640000000007</v>
      </c>
      <c r="C78" s="291">
        <f>IF(SUM($B$71:C71)+SUM($A$78:B78)&gt;0,0,SUM($B$71:C71)-SUM($A$78:B78))</f>
        <v>0</v>
      </c>
      <c r="D78" s="291">
        <f>IF(SUM($B$71:D71)+SUM($A$78:C78)&gt;0,0,SUM($B$71:D71)-SUM($A$78:C78))</f>
        <v>-34337716.68661917</v>
      </c>
      <c r="E78" s="291">
        <f>IF(SUM($B$71:E71)+SUM($A$78:D78)&gt;0,0,SUM($B$71:E71)-SUM($A$78:D78))</f>
        <v>-73481407.35436672</v>
      </c>
      <c r="F78" s="291">
        <f>IF(SUM($B$71:F71)+SUM($A$78:E78)&gt;0,0,SUM($B$71:F71)-SUM($A$78:E78))</f>
        <v>-119006768.21048617</v>
      </c>
      <c r="G78" s="291">
        <f>IF(SUM($B$71:G71)+SUM($A$78:F78)&gt;0,0,SUM($B$71:G71)-SUM($A$78:F78))</f>
        <v>-123719303.43324944</v>
      </c>
      <c r="H78" s="291">
        <f>IF(SUM($B$71:H71)+SUM($A$78:G78)&gt;0,0,SUM($B$71:H71)-SUM($A$78:G78))</f>
        <v>-128729071.62745076</v>
      </c>
      <c r="I78" s="291">
        <f>IF(SUM($B$71:I71)+SUM($A$78:H78)&gt;0,0,SUM($B$71:I71)-SUM($A$78:H78))</f>
        <v>-134013799.99740481</v>
      </c>
      <c r="J78" s="291">
        <f>IF(SUM($B$71:J71)+SUM($A$78:I78)&gt;0,0,SUM($B$71:J71)-SUM($A$78:I78))</f>
        <v>-139515202.23052692</v>
      </c>
      <c r="K78" s="291">
        <f>IF(SUM($B$71:K71)+SUM($A$78:J78)&gt;0,0,SUM($B$71:K71)-SUM($A$78:J78))</f>
        <v>-145242161.95520699</v>
      </c>
      <c r="L78" s="291">
        <f>IF(SUM($B$71:L71)+SUM($A$78:K78)&gt;0,0,SUM($B$71:L71)-SUM($A$78:K78))</f>
        <v>-151203927.02859902</v>
      </c>
      <c r="M78" s="291">
        <f>IF(SUM($B$71:M71)+SUM($A$78:L78)&gt;0,0,SUM($B$71:M71)-SUM($A$78:L78))</f>
        <v>-157410124.47000015</v>
      </c>
      <c r="N78" s="291">
        <f>IF(SUM($B$71:N71)+SUM($A$78:M78)&gt;0,0,SUM($B$71:N71)-SUM($A$78:M78))</f>
        <v>-163870776.00649858</v>
      </c>
      <c r="O78" s="291">
        <f>IF(SUM($B$71:O71)+SUM($A$78:N78)&gt;0,0,SUM($B$71:O71)-SUM($A$78:N78))</f>
        <v>-170596314.2559936</v>
      </c>
      <c r="P78" s="291">
        <f>IF(SUM($B$71:P71)+SUM($A$78:O78)&gt;0,0,SUM($B$71:P71)-SUM($A$78:O78))</f>
        <v>-177597599.57371783</v>
      </c>
      <c r="Q78" s="291">
        <f>IF(SUM($B$71:Q71)+SUM($A$78:P78)&gt;0,0,SUM($B$71:Q71)-SUM($A$78:P78))</f>
        <v>-184885937.58946872</v>
      </c>
      <c r="R78" s="291">
        <f>IF(SUM($B$71:R71)+SUM($A$78:Q78)&gt;0,0,SUM($B$71:R71)-SUM($A$78:Q78))</f>
        <v>-192473097.46386552</v>
      </c>
      <c r="S78" s="291">
        <f>IF(SUM($B$71:S71)+SUM($A$78:R78)&gt;0,0,SUM($B$71:S71)-SUM($A$78:R78))</f>
        <v>-200371330.89311242</v>
      </c>
      <c r="T78" s="291">
        <f>IF(SUM($B$71:T71)+SUM($A$78:S78)&gt;0,0,SUM($B$71:T71)-SUM($A$78:S78))</f>
        <v>-208593391.89295864</v>
      </c>
      <c r="U78" s="291">
        <f>IF(SUM($B$71:U71)+SUM($A$78:T78)&gt;0,0,SUM($B$71:U71)-SUM($A$78:T78))</f>
        <v>-217152557.39379835</v>
      </c>
      <c r="V78" s="291">
        <f>IF(SUM($B$71:V71)+SUM($A$78:U78)&gt;0,0,SUM($B$71:V71)-SUM($A$78:U78))</f>
        <v>-226062648.68017292</v>
      </c>
      <c r="W78" s="291">
        <f>IF(SUM($B$71:W71)+SUM($A$78:V78)&gt;0,0,SUM($B$71:W71)-SUM($A$78:V78))</f>
        <v>-235338053.7092886</v>
      </c>
      <c r="X78" s="291">
        <f>IF(SUM($B$71:X71)+SUM($A$78:W78)&gt;0,0,SUM($B$71:X71)-SUM($A$78:W78))</f>
        <v>-244993750.34459782</v>
      </c>
      <c r="Y78" s="291">
        <f>IF(SUM($B$71:Y71)+SUM($A$78:X78)&gt;0,0,SUM($B$71:Y71)-SUM($A$78:X78))</f>
        <v>-255045330.54195452</v>
      </c>
      <c r="Z78" s="291">
        <f>IF(SUM($B$71:Z71)+SUM($A$78:Y78)&gt;0,0,SUM($B$71:Z71)-SUM($A$78:Y78))</f>
        <v>-265509025.52740335</v>
      </c>
      <c r="AA78" s="291">
        <f>IF(SUM($B$71:AA71)+SUM($A$78:Z78)&gt;0,0,SUM($B$71:AA71)-SUM($A$78:Z78))</f>
        <v>-276401732.00725555</v>
      </c>
      <c r="AB78" s="291">
        <f>IF(SUM($B$71:AB71)+SUM($A$78:AA78)&gt;0,0,SUM($B$71:AB71)-SUM($A$78:AA78))</f>
        <v>-287741039.4527812</v>
      </c>
      <c r="AC78" s="291">
        <f>IF(SUM($B$71:AC71)+SUM($A$78:AB78)&gt;0,0,SUM($B$71:AC71)-SUM($A$78:AB78))</f>
        <v>-299545258.50357437</v>
      </c>
      <c r="AD78" s="291">
        <f>IF(SUM($B$71:AD71)+SUM($A$78:AC78)&gt;0,0,SUM($B$71:AD71)-SUM($A$78:AC78))</f>
        <v>-311833450.53544903</v>
      </c>
      <c r="AE78" s="291">
        <f>IF(SUM($B$71:AE71)+SUM($A$78:AD78)&gt;0,0,SUM($B$71:AE71)-SUM($A$78:AD78))</f>
        <v>342019.04039859772</v>
      </c>
      <c r="AF78" s="291">
        <f>IF(SUM($B$71:AF71)+SUM($A$78:AE78)&gt;0,0,SUM($B$71:AF71)-SUM($A$78:AE78))</f>
        <v>349205.38782596588</v>
      </c>
      <c r="AG78" s="291">
        <f>IF(SUM($B$71:AG71)+SUM($A$78:AF78)&gt;0,0,SUM($B$71:AG71)-SUM($A$78:AF78))</f>
        <v>216764.95602703094</v>
      </c>
    </row>
    <row r="79" spans="1:49" x14ac:dyDescent="0.2">
      <c r="A79" s="117" t="s">
        <v>219</v>
      </c>
      <c r="B79" s="291"/>
      <c r="C79" s="291"/>
      <c r="D79" s="291"/>
      <c r="E79" s="291"/>
      <c r="F79" s="291"/>
      <c r="G79" s="291"/>
      <c r="H79" s="291"/>
      <c r="I79" s="291"/>
      <c r="J79" s="291"/>
      <c r="K79" s="291"/>
      <c r="L79" s="291"/>
      <c r="M79" s="291">
        <f>IF(((SUM($B$59:M59)+SUM($B$61:M64))+SUM($B$81:M81))&lt;0,((SUM($B$59:M59)+SUM($B$61:M64))+SUM($B$81:M81))*0.2-SUM($A$79:L79),IF(SUM($B$79:L79)&lt;0,0-SUM($B$79:L79),0))</f>
        <v>0</v>
      </c>
      <c r="N79" s="291">
        <f>IF(((SUM($B$59:N59)+SUM($B$61:N64))+SUM($B$81:N81))&lt;0,((SUM($B$59:N59)+SUM($B$61:N64))+SUM($B$81:N81))*0.2-SUM($A$79:M79),IF(SUM($B$79:M79)&lt;0,0-SUM($B$79:M79),0))</f>
        <v>0</v>
      </c>
      <c r="O79" s="291">
        <f>IF(((SUM($B$59:O59)+SUM($B$61:O64))+SUM($B$81:O81))&lt;0,((SUM($B$59:O59)+SUM($B$61:O64))+SUM($B$81:O81))*0.2-SUM($A$79:N79),IF(SUM($B$79:N79)&lt;0,0-SUM($B$79:N79),0))</f>
        <v>0</v>
      </c>
      <c r="P79" s="291">
        <f>IF(((SUM($B$59:P59)+SUM($B$61:P64))+SUM($B$81:P81))&lt;0,((SUM($B$59:P59)+SUM($B$61:P64))+SUM($B$81:P81))*0.2-SUM($A$79:O79),IF(SUM($B$79:O79)&lt;0,0-SUM($B$79:O79),0))</f>
        <v>0</v>
      </c>
      <c r="Q79" s="291">
        <f>IF(((SUM($B$59:Q59)+SUM($B$61:Q64))+SUM($B$81:Q81))&lt;0,((SUM($B$59:Q59)+SUM($B$61:Q64))+SUM($B$81:Q81))*0.2-SUM($A$79:P79),IF(SUM($B$79:P79)&lt;0,0-SUM($B$79:P79),0))</f>
        <v>0</v>
      </c>
      <c r="R79" s="291">
        <f>IF(((SUM($B$59:R59)+SUM($B$61:R64))+SUM($B$81:R81))&lt;0,((SUM($B$59:R59)+SUM($B$61:R64))+SUM($B$81:R81))*0.2-SUM($A$79:Q79),IF(SUM($B$79:Q79)&lt;0,0-SUM($B$79:Q79),0))</f>
        <v>0</v>
      </c>
      <c r="S79" s="291">
        <f>IF(((SUM($B$59:S59)+SUM($B$61:S64))+SUM($B$81:S81))&lt;0,((SUM($B$59:S59)+SUM($B$61:S64))+SUM($B$81:S81))*0.2-SUM($A$79:R79),IF(SUM($B$79:R79)&lt;0,0-SUM($B$79:R79),0))</f>
        <v>0</v>
      </c>
      <c r="T79" s="291">
        <f>IF(((SUM($B$59:T59)+SUM($B$61:T64))+SUM($B$81:T81))&lt;0,((SUM($B$59:T59)+SUM($B$61:T64))+SUM($B$81:T81))*0.2-SUM($A$79:S79),IF(SUM($B$79:S79)&lt;0,0-SUM($B$79:S79),0))</f>
        <v>0</v>
      </c>
      <c r="U79" s="291">
        <f>IF(((SUM($B$59:U59)+SUM($B$61:U64))+SUM($B$81:U81))&lt;0,((SUM($B$59:U59)+SUM($B$61:U64))+SUM($B$81:U81))*0.2-SUM($A$79:T79),IF(SUM($B$79:T79)&lt;0,0-SUM($B$79:T79),0))</f>
        <v>0</v>
      </c>
      <c r="V79" s="291">
        <f>IF(((SUM($B$59:V59)+SUM($B$61:V64))+SUM($B$81:V81))&lt;0,((SUM($B$59:V59)+SUM($B$61:V64))+SUM($B$81:V81))*0.2-SUM($A$79:U79),IF(SUM($B$79:U79)&lt;0,0-SUM($B$79:U79),0))</f>
        <v>0</v>
      </c>
      <c r="W79" s="291">
        <f>IF(((SUM($B$59:W59)+SUM($B$61:W64))+SUM($B$81:W81))&lt;0,((SUM($B$59:W59)+SUM($B$61:W64))+SUM($B$81:W81))*0.2-SUM($A$79:V79),IF(SUM($B$79:V79)&lt;0,0-SUM($B$79:V79),0))</f>
        <v>0</v>
      </c>
      <c r="X79" s="291">
        <f>IF(((SUM($B$59:X59)+SUM($B$61:X64))+SUM($B$81:X81))&lt;0,((SUM($B$59:X59)+SUM($B$61:X64))+SUM($B$81:X81))*0.2-SUM($A$79:W79),IF(SUM($B$79:W79)&lt;0,0-SUM($B$79:W79),0))</f>
        <v>0</v>
      </c>
      <c r="Y79" s="291">
        <f>IF(((SUM($B$59:Y59)+SUM($B$61:Y64))+SUM($B$81:Y81))&lt;0,((SUM($B$59:Y59)+SUM($B$61:Y64))+SUM($B$81:Y81))*0.2-SUM($A$79:X79),IF(SUM($B$79:X79)&lt;0,0-SUM($B$79:X79),0))</f>
        <v>0</v>
      </c>
      <c r="Z79" s="291">
        <f>IF(((SUM($B$59:Z59)+SUM($B$61:Z64))+SUM($B$81:Z81))&lt;0,((SUM($B$59:Z59)+SUM($B$61:Z64))+SUM($B$81:Z81))*0.2-SUM($A$79:Y79),IF(SUM($B$79:Y79)&lt;0,0-SUM($B$79:Y79),0))</f>
        <v>0</v>
      </c>
      <c r="AA79" s="291">
        <f>IF(((SUM($B$59:AA59)+SUM($B$61:AA64))+SUM($B$81:AA81))&lt;0,((SUM($B$59:AA59)+SUM($B$61:AA64))+SUM($B$81:AA81))*0.2-SUM($A$79:Z79),IF(SUM($B$79:Z79)&lt;0,0-SUM($B$79:Z79),0))</f>
        <v>0</v>
      </c>
      <c r="AB79" s="291">
        <f>IF(((SUM($B$59:AB59)+SUM($B$61:AB64))+SUM($B$81:AB81))&lt;0,((SUM($B$59:AB59)+SUM($B$61:AB64))+SUM($B$81:AB81))*0.2-SUM($A$79:AA79),IF(SUM($B$79:AA79)&lt;0,0-SUM($B$79:AA79),0))</f>
        <v>0</v>
      </c>
      <c r="AC79" s="291">
        <f>IF(((SUM($B$59:AC59)+SUM($B$61:AC64))+SUM($B$81:AC81))&lt;0,((SUM($B$59:AC59)+SUM($B$61:AC64))+SUM($B$81:AC81))*0.2-SUM($A$79:AB79),IF(SUM($B$79:AB79)&lt;0,0-SUM($B$79:AB79),0))</f>
        <v>0</v>
      </c>
      <c r="AD79" s="291">
        <f>IF(((SUM($B$59:AD59)+SUM($B$61:AD64))+SUM($B$81:AD81))&lt;0,((SUM($B$59:AD59)+SUM($B$61:AD64))+SUM($B$81:AD81))*0.2-SUM($A$79:AC79),IF(SUM($B$79:AC79)&lt;0,0-SUM($B$79:AC79),0))</f>
        <v>0</v>
      </c>
      <c r="AE79" s="291">
        <f>IF(((SUM($B$59:AE59)+SUM($B$61:AE64))+SUM($B$81:AE81))&lt;0,((SUM($B$59:AE59)+SUM($B$61:AE64))+SUM($B$81:AE81))*0.2-SUM($A$79:AD79),IF(SUM($B$79:AD79)&lt;0,0-SUM($B$79:AD79),0))</f>
        <v>0</v>
      </c>
      <c r="AF79" s="291">
        <f>IF(((SUM($B$59:AF59)+SUM($B$61:AF64))+SUM($B$81:AF81))&lt;0,((SUM($B$59:AF59)+SUM($B$61:AF64))+SUM($B$81:AF81))*0.2-SUM($A$79:AE79),IF(SUM($B$79:AE79)&lt;0,0-SUM($B$79:AE79),0))</f>
        <v>0</v>
      </c>
      <c r="AG79" s="291">
        <f>IF(((SUM($B$59:AG59)+SUM($B$61:AG64))+SUM($B$81:AG81))&lt;0,((SUM($B$59:AG59)+SUM($B$61:AG64))+SUM($B$81:AG81))*0.2-SUM($A$79:AF79),IF(SUM($B$79:AF79)&lt;0,0-SUM($B$79:AF79),0))</f>
        <v>0</v>
      </c>
    </row>
    <row r="80" spans="1:49" x14ac:dyDescent="0.2">
      <c r="A80" s="117" t="s">
        <v>218</v>
      </c>
      <c r="B80" s="291">
        <f>-B59*(B39)</f>
        <v>0</v>
      </c>
      <c r="C80" s="291">
        <f t="shared" ref="C80:AG80" si="26">-(C59-B59)*$B$39</f>
        <v>0</v>
      </c>
      <c r="D80" s="291">
        <f t="shared" si="26"/>
        <v>0</v>
      </c>
      <c r="E80" s="291">
        <f t="shared" si="26"/>
        <v>0</v>
      </c>
      <c r="F80" s="291">
        <f t="shared" si="26"/>
        <v>0</v>
      </c>
      <c r="G80" s="291">
        <f t="shared" si="26"/>
        <v>0</v>
      </c>
      <c r="H80" s="291">
        <f t="shared" si="26"/>
        <v>0</v>
      </c>
      <c r="I80" s="291">
        <f t="shared" si="26"/>
        <v>0</v>
      </c>
      <c r="J80" s="291">
        <f t="shared" si="26"/>
        <v>0</v>
      </c>
      <c r="K80" s="291">
        <f t="shared" si="26"/>
        <v>0</v>
      </c>
      <c r="L80" s="291">
        <f t="shared" si="26"/>
        <v>0</v>
      </c>
      <c r="M80" s="291">
        <f t="shared" si="26"/>
        <v>0</v>
      </c>
      <c r="N80" s="291">
        <f t="shared" si="26"/>
        <v>0</v>
      </c>
      <c r="O80" s="291">
        <f t="shared" si="26"/>
        <v>0</v>
      </c>
      <c r="P80" s="291">
        <f t="shared" si="26"/>
        <v>0</v>
      </c>
      <c r="Q80" s="291">
        <f t="shared" si="26"/>
        <v>0</v>
      </c>
      <c r="R80" s="291">
        <f t="shared" si="26"/>
        <v>0</v>
      </c>
      <c r="S80" s="291">
        <f t="shared" si="26"/>
        <v>0</v>
      </c>
      <c r="T80" s="291">
        <f t="shared" si="26"/>
        <v>0</v>
      </c>
      <c r="U80" s="291">
        <f t="shared" si="26"/>
        <v>0</v>
      </c>
      <c r="V80" s="291">
        <f t="shared" si="26"/>
        <v>0</v>
      </c>
      <c r="W80" s="291">
        <f t="shared" si="26"/>
        <v>0</v>
      </c>
      <c r="X80" s="291">
        <f t="shared" si="26"/>
        <v>0</v>
      </c>
      <c r="Y80" s="291">
        <f t="shared" si="26"/>
        <v>0</v>
      </c>
      <c r="Z80" s="291">
        <f t="shared" si="26"/>
        <v>0</v>
      </c>
      <c r="AA80" s="291">
        <f t="shared" si="26"/>
        <v>0</v>
      </c>
      <c r="AB80" s="291">
        <f t="shared" si="26"/>
        <v>0</v>
      </c>
      <c r="AC80" s="291">
        <f t="shared" si="26"/>
        <v>0</v>
      </c>
      <c r="AD80" s="291">
        <f t="shared" si="26"/>
        <v>0</v>
      </c>
      <c r="AE80" s="291">
        <f t="shared" si="26"/>
        <v>0</v>
      </c>
      <c r="AF80" s="291">
        <f t="shared" si="26"/>
        <v>0</v>
      </c>
      <c r="AG80" s="291">
        <f t="shared" si="26"/>
        <v>0</v>
      </c>
    </row>
    <row r="81" spans="1:49" x14ac:dyDescent="0.2">
      <c r="A81" s="117" t="s">
        <v>552</v>
      </c>
      <c r="B81" s="291">
        <f>'6.2. Паспорт фин осв ввод'!J30*-1*1000000</f>
        <v>-6099538.7800000003</v>
      </c>
      <c r="C81" s="291">
        <f>'6.2. Паспорт фин осв ввод'!L30*-1*1000000</f>
        <v>-21688481.079999998</v>
      </c>
      <c r="D81" s="291">
        <v>0</v>
      </c>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row>
    <row r="82" spans="1:49" x14ac:dyDescent="0.2">
      <c r="A82" s="117" t="s">
        <v>217</v>
      </c>
      <c r="B82" s="291">
        <f t="shared" ref="B82:AG82" si="27">B54-B55</f>
        <v>0</v>
      </c>
      <c r="C82" s="291">
        <f t="shared" si="27"/>
        <v>0</v>
      </c>
      <c r="D82" s="291">
        <f t="shared" si="27"/>
        <v>0</v>
      </c>
      <c r="E82" s="291">
        <f t="shared" si="27"/>
        <v>0</v>
      </c>
      <c r="F82" s="291">
        <f t="shared" si="27"/>
        <v>0</v>
      </c>
      <c r="G82" s="291">
        <f t="shared" si="27"/>
        <v>0</v>
      </c>
      <c r="H82" s="291">
        <f t="shared" si="27"/>
        <v>0</v>
      </c>
      <c r="I82" s="291">
        <f t="shared" si="27"/>
        <v>0</v>
      </c>
      <c r="J82" s="291">
        <f t="shared" si="27"/>
        <v>0</v>
      </c>
      <c r="K82" s="291">
        <f t="shared" si="27"/>
        <v>0</v>
      </c>
      <c r="L82" s="291">
        <f t="shared" si="27"/>
        <v>0</v>
      </c>
      <c r="M82" s="291">
        <f t="shared" si="27"/>
        <v>0</v>
      </c>
      <c r="N82" s="291">
        <f t="shared" si="27"/>
        <v>0</v>
      </c>
      <c r="O82" s="291">
        <f t="shared" si="27"/>
        <v>0</v>
      </c>
      <c r="P82" s="291">
        <f t="shared" si="27"/>
        <v>0</v>
      </c>
      <c r="Q82" s="291">
        <f t="shared" si="27"/>
        <v>0</v>
      </c>
      <c r="R82" s="291">
        <f t="shared" si="27"/>
        <v>0</v>
      </c>
      <c r="S82" s="291">
        <f t="shared" si="27"/>
        <v>0</v>
      </c>
      <c r="T82" s="291">
        <f t="shared" si="27"/>
        <v>0</v>
      </c>
      <c r="U82" s="291">
        <f t="shared" si="27"/>
        <v>0</v>
      </c>
      <c r="V82" s="291">
        <f t="shared" si="27"/>
        <v>0</v>
      </c>
      <c r="W82" s="291">
        <f t="shared" si="27"/>
        <v>0</v>
      </c>
      <c r="X82" s="291">
        <f t="shared" si="27"/>
        <v>0</v>
      </c>
      <c r="Y82" s="291">
        <f t="shared" si="27"/>
        <v>0</v>
      </c>
      <c r="Z82" s="291">
        <f t="shared" si="27"/>
        <v>0</v>
      </c>
      <c r="AA82" s="291">
        <f t="shared" si="27"/>
        <v>0</v>
      </c>
      <c r="AB82" s="291">
        <f t="shared" si="27"/>
        <v>0</v>
      </c>
      <c r="AC82" s="291">
        <f t="shared" si="27"/>
        <v>0</v>
      </c>
      <c r="AD82" s="291">
        <f t="shared" si="27"/>
        <v>0</v>
      </c>
      <c r="AE82" s="291">
        <f t="shared" si="27"/>
        <v>0</v>
      </c>
      <c r="AF82" s="291">
        <f t="shared" si="27"/>
        <v>0</v>
      </c>
      <c r="AG82" s="291">
        <f t="shared" si="27"/>
        <v>0</v>
      </c>
    </row>
    <row r="83" spans="1:49" ht="14.25" x14ac:dyDescent="0.2">
      <c r="A83" s="298" t="s">
        <v>216</v>
      </c>
      <c r="B83" s="297">
        <f>SUM(B75:B82)</f>
        <v>-5923312.2200000007</v>
      </c>
      <c r="C83" s="297">
        <f t="shared" ref="C83:V83" si="28">SUM(C75:C82)</f>
        <v>-21688481.079999998</v>
      </c>
      <c r="D83" s="297">
        <f t="shared" si="28"/>
        <v>138184578.11581001</v>
      </c>
      <c r="E83" s="297">
        <f t="shared" si="28"/>
        <v>294759340.78680027</v>
      </c>
      <c r="F83" s="297">
        <f t="shared" si="28"/>
        <v>476860784.21127808</v>
      </c>
      <c r="G83" s="297">
        <f t="shared" si="28"/>
        <v>495710925.10233104</v>
      </c>
      <c r="H83" s="297">
        <f t="shared" si="28"/>
        <v>515749997.87913638</v>
      </c>
      <c r="I83" s="297">
        <f t="shared" si="28"/>
        <v>536888911.3589524</v>
      </c>
      <c r="J83" s="297">
        <f t="shared" si="28"/>
        <v>558894520.29144096</v>
      </c>
      <c r="K83" s="297">
        <f t="shared" si="28"/>
        <v>581802359.19016147</v>
      </c>
      <c r="L83" s="297">
        <f t="shared" si="28"/>
        <v>605649419.48372948</v>
      </c>
      <c r="M83" s="297">
        <f t="shared" si="28"/>
        <v>630474209.24933374</v>
      </c>
      <c r="N83" s="297">
        <f t="shared" si="28"/>
        <v>656316815.39532793</v>
      </c>
      <c r="O83" s="297">
        <f t="shared" si="28"/>
        <v>683218968.39330769</v>
      </c>
      <c r="P83" s="297">
        <f t="shared" si="28"/>
        <v>711224109.66420484</v>
      </c>
      <c r="Q83" s="297">
        <f t="shared" si="28"/>
        <v>740377461.72720861</v>
      </c>
      <c r="R83" s="297">
        <f t="shared" si="28"/>
        <v>770726101.22479558</v>
      </c>
      <c r="S83" s="297">
        <f t="shared" si="28"/>
        <v>802319034.94178355</v>
      </c>
      <c r="T83" s="297">
        <f t="shared" si="28"/>
        <v>835207278.94116819</v>
      </c>
      <c r="U83" s="297">
        <f t="shared" si="28"/>
        <v>869443940.94452763</v>
      </c>
      <c r="V83" s="297">
        <f t="shared" si="28"/>
        <v>905084306.09002447</v>
      </c>
      <c r="W83" s="297">
        <f>SUM(W75:W82)</f>
        <v>942185926.2064867</v>
      </c>
      <c r="X83" s="297">
        <f>SUM(X75:X82)</f>
        <v>980808712.74772406</v>
      </c>
      <c r="Y83" s="297">
        <f>SUM(Y75:Y82)</f>
        <v>1021015033.5371525</v>
      </c>
      <c r="Z83" s="297">
        <f>SUM(Z75:Z82)</f>
        <v>1062869813.4789469</v>
      </c>
      <c r="AA83" s="297">
        <f t="shared" ref="AA83:AG83" si="29">SUM(AA75:AA82)</f>
        <v>1106440639.398355</v>
      </c>
      <c r="AB83" s="297">
        <f t="shared" si="29"/>
        <v>1151797869.1804595</v>
      </c>
      <c r="AC83" s="297">
        <f t="shared" si="29"/>
        <v>1199014745.3836288</v>
      </c>
      <c r="AD83" s="297">
        <f t="shared" si="29"/>
        <v>1248167513.5111296</v>
      </c>
      <c r="AE83" s="297">
        <f t="shared" si="29"/>
        <v>-534364.79226109677</v>
      </c>
      <c r="AF83" s="297">
        <f t="shared" si="29"/>
        <v>-563110.18197277572</v>
      </c>
      <c r="AG83" s="297">
        <f t="shared" si="29"/>
        <v>-33348.454772969126</v>
      </c>
    </row>
    <row r="84" spans="1:49" ht="14.25" x14ac:dyDescent="0.2">
      <c r="A84" s="298" t="s">
        <v>553</v>
      </c>
      <c r="B84" s="297">
        <f>SUM($B$83:B83)</f>
        <v>-5923312.2200000007</v>
      </c>
      <c r="C84" s="297">
        <f>SUM($B$83:C83)</f>
        <v>-27611793.299999997</v>
      </c>
      <c r="D84" s="297">
        <f>SUM($B$83:D83)</f>
        <v>110572784.81581001</v>
      </c>
      <c r="E84" s="297">
        <f>SUM($B$83:E83)</f>
        <v>405332125.60261029</v>
      </c>
      <c r="F84" s="297">
        <f>SUM($B$83:F83)</f>
        <v>882192909.81388831</v>
      </c>
      <c r="G84" s="297">
        <f>SUM($B$83:G83)</f>
        <v>1377903834.9162192</v>
      </c>
      <c r="H84" s="297">
        <f>SUM($B$83:H83)</f>
        <v>1893653832.7953556</v>
      </c>
      <c r="I84" s="297">
        <f>SUM($B$83:I83)</f>
        <v>2430542744.1543078</v>
      </c>
      <c r="J84" s="297">
        <f>SUM($B$83:J83)</f>
        <v>2989437264.4457488</v>
      </c>
      <c r="K84" s="297">
        <f>SUM($B$83:K83)</f>
        <v>3571239623.63591</v>
      </c>
      <c r="L84" s="297">
        <f>SUM($B$83:L83)</f>
        <v>4176889043.1196394</v>
      </c>
      <c r="M84" s="297">
        <f>SUM($B$83:M83)</f>
        <v>4807363252.3689728</v>
      </c>
      <c r="N84" s="297">
        <f>SUM($B$83:N83)</f>
        <v>5463680067.7643003</v>
      </c>
      <c r="O84" s="297">
        <f>SUM($B$83:O83)</f>
        <v>6146899036.157608</v>
      </c>
      <c r="P84" s="297">
        <f>SUM($B$83:P83)</f>
        <v>6858123145.8218126</v>
      </c>
      <c r="Q84" s="297">
        <f>SUM($B$83:Q83)</f>
        <v>7598500607.5490208</v>
      </c>
      <c r="R84" s="297">
        <f>SUM($B$83:R83)</f>
        <v>8369226708.7738161</v>
      </c>
      <c r="S84" s="297">
        <f>SUM($B$83:S83)</f>
        <v>9171545743.7155991</v>
      </c>
      <c r="T84" s="297">
        <f>SUM($B$83:T83)</f>
        <v>10006753022.656767</v>
      </c>
      <c r="U84" s="297">
        <f>SUM($B$83:U83)</f>
        <v>10876196963.601295</v>
      </c>
      <c r="V84" s="297">
        <f>SUM($B$83:V83)</f>
        <v>11781281269.69132</v>
      </c>
      <c r="W84" s="297">
        <f>SUM($B$83:W83)</f>
        <v>12723467195.897808</v>
      </c>
      <c r="X84" s="297">
        <f>SUM($B$83:X83)</f>
        <v>13704275908.645533</v>
      </c>
      <c r="Y84" s="297">
        <f>SUM($B$83:Y83)</f>
        <v>14725290942.182686</v>
      </c>
      <c r="Z84" s="297">
        <f>SUM($B$83:Z83)</f>
        <v>15788160755.661633</v>
      </c>
      <c r="AA84" s="297">
        <f>SUM($B$83:AA83)</f>
        <v>16894601395.059988</v>
      </c>
      <c r="AB84" s="297">
        <f>SUM($B$83:AB83)</f>
        <v>18046399264.240448</v>
      </c>
      <c r="AC84" s="297">
        <f>SUM($B$83:AC83)</f>
        <v>19245414009.624077</v>
      </c>
      <c r="AD84" s="297">
        <f>SUM($B$83:AD83)</f>
        <v>20493581523.135208</v>
      </c>
      <c r="AE84" s="297">
        <f>SUM($B$83:AE83)</f>
        <v>20493047158.342949</v>
      </c>
      <c r="AF84" s="297">
        <f>SUM($B$83:AF83)</f>
        <v>20492484048.160976</v>
      </c>
      <c r="AG84" s="297">
        <f>SUM($B$83:AG83)</f>
        <v>20492450699.706203</v>
      </c>
    </row>
    <row r="85" spans="1:49" x14ac:dyDescent="0.2">
      <c r="A85" s="117" t="s">
        <v>395</v>
      </c>
      <c r="B85" s="300">
        <f>1/POWER((1+$B$44),B73)</f>
        <v>0.94001404391472498</v>
      </c>
      <c r="C85" s="300">
        <f t="shared" ref="C85:AG85" si="30">1/POWER((1+$B$44),C73)</f>
        <v>0.83062122816534867</v>
      </c>
      <c r="D85" s="300">
        <f t="shared" si="30"/>
        <v>0.73395884789727728</v>
      </c>
      <c r="E85" s="300">
        <f t="shared" si="30"/>
        <v>0.64854541653908049</v>
      </c>
      <c r="F85" s="300">
        <f t="shared" si="30"/>
        <v>0.57307185344091227</v>
      </c>
      <c r="G85" s="300">
        <f t="shared" si="30"/>
        <v>0.506381420377231</v>
      </c>
      <c r="H85" s="300">
        <f t="shared" si="30"/>
        <v>0.44745199291086951</v>
      </c>
      <c r="I85" s="300">
        <f t="shared" si="30"/>
        <v>0.39538039490224397</v>
      </c>
      <c r="J85" s="300">
        <f t="shared" si="30"/>
        <v>0.34936855606807815</v>
      </c>
      <c r="K85" s="300">
        <f t="shared" si="30"/>
        <v>0.30871128043481327</v>
      </c>
      <c r="L85" s="300">
        <f t="shared" si="30"/>
        <v>0.27278543822109508</v>
      </c>
      <c r="M85" s="300">
        <f t="shared" si="30"/>
        <v>0.24104041549977473</v>
      </c>
      <c r="N85" s="300">
        <f t="shared" si="30"/>
        <v>0.21298967526709794</v>
      </c>
      <c r="O85" s="300">
        <f t="shared" si="30"/>
        <v>0.18820330058062915</v>
      </c>
      <c r="P85" s="300">
        <f t="shared" si="30"/>
        <v>0.16630140547903963</v>
      </c>
      <c r="Q85" s="300">
        <f t="shared" si="30"/>
        <v>0.14694831269686279</v>
      </c>
      <c r="R85" s="300">
        <f t="shared" si="30"/>
        <v>0.12984740893952712</v>
      </c>
      <c r="S85" s="300">
        <f t="shared" si="30"/>
        <v>0.1147365988685403</v>
      </c>
      <c r="T85" s="300">
        <f t="shared" si="30"/>
        <v>0.10138428812277138</v>
      </c>
      <c r="U85" s="300">
        <f t="shared" si="30"/>
        <v>8.9585833809994991E-2</v>
      </c>
      <c r="V85" s="300">
        <f t="shared" si="30"/>
        <v>7.9160408067504684E-2</v>
      </c>
      <c r="W85" s="300">
        <f t="shared" si="30"/>
        <v>6.9948226621458554E-2</v>
      </c>
      <c r="X85" s="300">
        <f t="shared" si="30"/>
        <v>6.1808099868744894E-2</v>
      </c>
      <c r="Y85" s="300">
        <f t="shared" si="30"/>
        <v>5.4615268948259146E-2</v>
      </c>
      <c r="Z85" s="300">
        <f t="shared" si="30"/>
        <v>4.8259493636351652E-2</v>
      </c>
      <c r="AA85" s="300">
        <f t="shared" si="30"/>
        <v>4.2643362760759598E-2</v>
      </c>
      <c r="AB85" s="300">
        <f t="shared" si="30"/>
        <v>3.7680801237748182E-2</v>
      </c>
      <c r="AC85" s="300">
        <f t="shared" si="30"/>
        <v>3.3295750850709703E-2</v>
      </c>
      <c r="AD85" s="300">
        <f t="shared" si="30"/>
        <v>2.9421004551303101E-2</v>
      </c>
      <c r="AE85" s="300">
        <f t="shared" si="30"/>
        <v>2.5997176417162756E-2</v>
      </c>
      <c r="AF85" s="300">
        <f t="shared" si="30"/>
        <v>2.2971791479334421E-2</v>
      </c>
      <c r="AG85" s="300">
        <f t="shared" si="30"/>
        <v>1</v>
      </c>
    </row>
    <row r="86" spans="1:49" ht="28.5" x14ac:dyDescent="0.2">
      <c r="A86" s="296" t="s">
        <v>554</v>
      </c>
      <c r="B86" s="297">
        <f>B83*B85</f>
        <v>-5567996.6732917074</v>
      </c>
      <c r="C86" s="297">
        <f>C83*C85</f>
        <v>-18014912.791710526</v>
      </c>
      <c r="D86" s="297">
        <f t="shared" ref="D86:AG86" si="31">D83*D85</f>
        <v>101421793.75105123</v>
      </c>
      <c r="E86" s="297">
        <f t="shared" si="31"/>
        <v>191164819.44936016</v>
      </c>
      <c r="F86" s="297">
        <f t="shared" si="31"/>
        <v>273275493.44124407</v>
      </c>
      <c r="G86" s="297">
        <f t="shared" si="31"/>
        <v>251018802.34982955</v>
      </c>
      <c r="H86" s="297">
        <f t="shared" si="31"/>
        <v>230773364.39479631</v>
      </c>
      <c r="I86" s="297">
        <f t="shared" si="31"/>
        <v>212275349.79173845</v>
      </c>
      <c r="J86" s="297">
        <f t="shared" si="31"/>
        <v>195260171.54858193</v>
      </c>
      <c r="K86" s="297">
        <f t="shared" si="31"/>
        <v>179608951.26558989</v>
      </c>
      <c r="L86" s="297">
        <f t="shared" si="31"/>
        <v>165212342.302221</v>
      </c>
      <c r="M86" s="297">
        <f t="shared" si="31"/>
        <v>151969765.35935131</v>
      </c>
      <c r="N86" s="297">
        <f t="shared" si="31"/>
        <v>139788705.38338676</v>
      </c>
      <c r="O86" s="297">
        <f t="shared" si="31"/>
        <v>128584064.87091304</v>
      </c>
      <c r="P86" s="297">
        <f t="shared" si="31"/>
        <v>118277569.04773587</v>
      </c>
      <c r="Q86" s="297">
        <f t="shared" si="31"/>
        <v>108797218.75959942</v>
      </c>
      <c r="R86" s="297">
        <f t="shared" si="31"/>
        <v>100076787.24610341</v>
      </c>
      <c r="S86" s="297">
        <f t="shared" si="31"/>
        <v>92055357.276709795</v>
      </c>
      <c r="T86" s="297">
        <f t="shared" si="31"/>
        <v>84676895.410407275</v>
      </c>
      <c r="U86" s="297">
        <f t="shared" si="31"/>
        <v>77889860.400563553</v>
      </c>
      <c r="V86" s="297">
        <f t="shared" si="31"/>
        <v>71646843.005580649</v>
      </c>
      <c r="W86" s="297">
        <f t="shared" si="31"/>
        <v>65904234.68584016</v>
      </c>
      <c r="X86" s="297">
        <f t="shared" si="31"/>
        <v>60621922.869646452</v>
      </c>
      <c r="Y86" s="297">
        <f t="shared" si="31"/>
        <v>55763010.656847417</v>
      </c>
      <c r="Z86" s="297">
        <f t="shared" si="31"/>
        <v>51293558.999857508</v>
      </c>
      <c r="AA86" s="297">
        <f t="shared" si="31"/>
        <v>47182349.55911085</v>
      </c>
      <c r="AB86" s="297">
        <f t="shared" si="31"/>
        <v>43400666.574650779</v>
      </c>
      <c r="AC86" s="297">
        <f t="shared" si="31"/>
        <v>39922096.22862044</v>
      </c>
      <c r="AD86" s="297">
        <f t="shared" si="31"/>
        <v>36722342.095799617</v>
      </c>
      <c r="AE86" s="297">
        <f t="shared" si="31"/>
        <v>-13891.975775532261</v>
      </c>
      <c r="AF86" s="297">
        <f t="shared" si="31"/>
        <v>-12935.649680168664</v>
      </c>
      <c r="AG86" s="297">
        <f t="shared" si="31"/>
        <v>-33348.454772969126</v>
      </c>
    </row>
    <row r="87" spans="1:49" ht="14.25" x14ac:dyDescent="0.2">
      <c r="A87" s="296" t="s">
        <v>555</v>
      </c>
      <c r="B87" s="297">
        <f>SUM($B$86:B86)</f>
        <v>-5567996.6732917074</v>
      </c>
      <c r="C87" s="297">
        <f>SUM($B$86:C86)</f>
        <v>-23582909.465002231</v>
      </c>
      <c r="D87" s="297">
        <f>SUM($B$86:D86)</f>
        <v>77838884.286049008</v>
      </c>
      <c r="E87" s="297">
        <f>SUM($B$86:E86)</f>
        <v>269003703.73540914</v>
      </c>
      <c r="F87" s="297">
        <f>SUM($B$86:F86)</f>
        <v>542279197.17665315</v>
      </c>
      <c r="G87" s="297">
        <f>SUM($B$86:G86)</f>
        <v>793297999.5264827</v>
      </c>
      <c r="H87" s="297">
        <f>SUM($B$86:H86)</f>
        <v>1024071363.921279</v>
      </c>
      <c r="I87" s="297">
        <f>SUM($B$86:I86)</f>
        <v>1236346713.7130175</v>
      </c>
      <c r="J87" s="297">
        <f>SUM($B$86:J86)</f>
        <v>1431606885.2615993</v>
      </c>
      <c r="K87" s="297">
        <f>SUM($B$86:K86)</f>
        <v>1611215836.5271893</v>
      </c>
      <c r="L87" s="297">
        <f>SUM($B$86:L86)</f>
        <v>1776428178.8294103</v>
      </c>
      <c r="M87" s="297">
        <f>SUM($B$86:M86)</f>
        <v>1928397944.1887617</v>
      </c>
      <c r="N87" s="297">
        <f>SUM($B$86:N86)</f>
        <v>2068186649.5721486</v>
      </c>
      <c r="O87" s="297">
        <f>SUM($B$86:O86)</f>
        <v>2196770714.4430618</v>
      </c>
      <c r="P87" s="297">
        <f>SUM($B$86:P86)</f>
        <v>2315048283.4907975</v>
      </c>
      <c r="Q87" s="297">
        <f>SUM($B$86:Q86)</f>
        <v>2423845502.2503967</v>
      </c>
      <c r="R87" s="297">
        <f>SUM($B$86:R86)</f>
        <v>2523922289.4965</v>
      </c>
      <c r="S87" s="297">
        <f>SUM($B$86:S86)</f>
        <v>2615977646.7732096</v>
      </c>
      <c r="T87" s="297">
        <f>SUM($B$86:T86)</f>
        <v>2700654542.1836166</v>
      </c>
      <c r="U87" s="297">
        <f>SUM($B$86:U86)</f>
        <v>2778544402.5841804</v>
      </c>
      <c r="V87" s="297">
        <f>SUM($B$86:V86)</f>
        <v>2850191245.5897608</v>
      </c>
      <c r="W87" s="297">
        <f>SUM($B$86:W86)</f>
        <v>2916095480.2756009</v>
      </c>
      <c r="X87" s="297">
        <f>SUM($B$86:X86)</f>
        <v>2976717403.1452475</v>
      </c>
      <c r="Y87" s="297">
        <f>SUM($B$86:Y86)</f>
        <v>3032480413.8020949</v>
      </c>
      <c r="Z87" s="297">
        <f>SUM($B$86:Z86)</f>
        <v>3083773972.8019524</v>
      </c>
      <c r="AA87" s="297">
        <f>SUM($B$86:AA86)</f>
        <v>3130956322.361063</v>
      </c>
      <c r="AB87" s="297">
        <f>SUM($B$86:AB86)</f>
        <v>3174356988.9357138</v>
      </c>
      <c r="AC87" s="297">
        <f>SUM($B$86:AC86)</f>
        <v>3214279085.1643343</v>
      </c>
      <c r="AD87" s="297">
        <f>SUM($B$86:AD86)</f>
        <v>3251001427.2601337</v>
      </c>
      <c r="AE87" s="297">
        <f>SUM($B$86:AE86)</f>
        <v>3250987535.284358</v>
      </c>
      <c r="AF87" s="297">
        <f>SUM($B$86:AF86)</f>
        <v>3250974599.6346779</v>
      </c>
      <c r="AG87" s="297">
        <f>SUM($B$86:AG86)</f>
        <v>3250941251.1799049</v>
      </c>
    </row>
    <row r="88" spans="1:49" ht="14.25" x14ac:dyDescent="0.2">
      <c r="A88" s="296" t="s">
        <v>556</v>
      </c>
      <c r="B88" s="301">
        <f>IF((ISERR(IRR($B$83:B83))),0,IF(IRR($B$83:B83)&lt;0,0,IRR($B$83:B83)))</f>
        <v>0</v>
      </c>
      <c r="C88" s="301">
        <f>IF((ISERR(IRR($B$83:C83))),0,IF(IRR($B$83:C83)&lt;0,0,IRR($B$83:C83)))</f>
        <v>0</v>
      </c>
      <c r="D88" s="301">
        <f>IF((ISERR(IRR($B$83:D83))),0,IF(IRR($B$83:D83)&lt;0,0,IRR($B$83:D83)))</f>
        <v>2.3345601304022869</v>
      </c>
      <c r="E88" s="301">
        <f>IF((ISERR(IRR($B$83:E83))),0,IF(IRR($B$83:E83)&lt;0,0,IRR($B$83:E83)))</f>
        <v>3.3445551844261008</v>
      </c>
      <c r="F88" s="301">
        <f>IF((ISERR(IRR($B$83:F83))),0,IF(IRR($B$83:F83)&lt;0,0,IRR($B$83:F83)))</f>
        <v>3.5969408127846378</v>
      </c>
      <c r="G88" s="301">
        <f>IF((ISERR(IRR($B$83:G83))),0,IF(IRR($B$83:G83)&lt;0,0,IRR($B$83:G83)))</f>
        <v>3.6464066490775968</v>
      </c>
      <c r="H88" s="301">
        <f>IF((ISERR(IRR($B$83:H83))),0,IF(IRR($B$83:H83)&lt;0,0,IRR($B$83:H83)))</f>
        <v>3.6570448985978592</v>
      </c>
      <c r="I88" s="301">
        <f>IF((ISERR(IRR($B$83:I83))),0,IF(IRR($B$83:I83)&lt;0,0,IRR($B$83:I83)))</f>
        <v>3.6593958315154982</v>
      </c>
      <c r="J88" s="301">
        <f>IF((ISERR(IRR($B$83:J83))),0,IF(IRR($B$83:J83)&lt;0,0,IRR($B$83:J83)))</f>
        <v>3.6599194222745162</v>
      </c>
      <c r="K88" s="301">
        <f>IF((ISERR(IRR($B$83:K83))),0,IF(IRR($B$83:K83)&lt;0,0,IRR($B$83:K83)))</f>
        <v>3.6600362903135162</v>
      </c>
      <c r="L88" s="301">
        <f>IF((ISERR(IRR($B$83:L83))),0,IF(IRR($B$83:L83)&lt;0,0,IRR($B$83:L83)))</f>
        <v>3.6600623913553987</v>
      </c>
      <c r="M88" s="301">
        <f>IF((ISERR(IRR($B$83:M83))),0,IF(IRR($B$83:M83)&lt;0,0,IRR($B$83:M83)))</f>
        <v>3.6600682216173031</v>
      </c>
      <c r="N88" s="301">
        <f>IF((ISERR(IRR($B$83:N83))),0,IF(IRR($B$83:N83)&lt;0,0,IRR($B$83:N83)))</f>
        <v>3.6600695239920089</v>
      </c>
      <c r="O88" s="301">
        <f>IF((ISERR(IRR($B$83:O83))),0,IF(IRR($B$83:O83)&lt;0,0,IRR($B$83:O83)))</f>
        <v>3.6600698149219744</v>
      </c>
      <c r="P88" s="301">
        <f>IF((ISERR(IRR($B$83:P83))),0,IF(IRR($B$83:P83)&lt;0,0,IRR($B$83:P83)))</f>
        <v>3.6600698799113252</v>
      </c>
      <c r="Q88" s="301">
        <f>IF((ISERR(IRR($B$83:Q83))),0,IF(IRR($B$83:Q83)&lt;0,0,IRR($B$83:Q83)))</f>
        <v>3.660069894428978</v>
      </c>
      <c r="R88" s="301">
        <f>IF((ISERR(IRR($B$83:R83))),0,IF(IRR($B$83:R83)&lt;0,0,IRR($B$83:R83)))</f>
        <v>3.6600698976720079</v>
      </c>
      <c r="S88" s="301">
        <f>IF((ISERR(IRR($B$83:S83))),0,IF(IRR($B$83:S83)&lt;0,0,IRR($B$83:S83)))</f>
        <v>3.6600698983964515</v>
      </c>
      <c r="T88" s="301">
        <f>IF((ISERR(IRR($B$83:T83))),0,IF(IRR($B$83:T83)&lt;0,0,IRR($B$83:T83)))</f>
        <v>3.6600698985582847</v>
      </c>
      <c r="U88" s="301">
        <f>IF((ISERR(IRR($B$83:U83))),0,IF(IRR($B$83:U83)&lt;0,0,IRR($B$83:U83)))</f>
        <v>3.6600698985944327</v>
      </c>
      <c r="V88" s="301">
        <f>IF((ISERR(IRR($B$83:V83))),0,IF(IRR($B$83:V83)&lt;0,0,IRR($B$83:V83)))</f>
        <v>3.6600698986025098</v>
      </c>
      <c r="W88" s="301">
        <f>IF((ISERR(IRR($B$83:W83))),0,IF(IRR($B$83:W83)&lt;0,0,IRR($B$83:W83)))</f>
        <v>3.6600698986043128</v>
      </c>
      <c r="X88" s="301">
        <f>IF((ISERR(IRR($B$83:X83))),0,IF(IRR($B$83:X83)&lt;0,0,IRR($B$83:X83)))</f>
        <v>3.6600698986047107</v>
      </c>
      <c r="Y88" s="301">
        <f>IF((ISERR(IRR($B$83:Y83))),0,IF(IRR($B$83:Y83)&lt;0,0,IRR($B$83:Y83)))</f>
        <v>3.6600698986047924</v>
      </c>
      <c r="Z88" s="301">
        <f>IF((ISERR(IRR($B$83:Z83))),0,IF(IRR($B$83:Z83)&lt;0,0,IRR($B$83:Z83)))</f>
        <v>3.6600698986048261</v>
      </c>
      <c r="AA88" s="301">
        <f>IF((ISERR(IRR($B$83:AA83))),0,IF(IRR($B$83:AA83)&lt;0,0,IRR($B$83:AA83)))</f>
        <v>3.6600698986048315</v>
      </c>
      <c r="AB88" s="301">
        <f>IF((ISERR(IRR($B$83:AB83))),0,IF(IRR($B$83:AB83)&lt;0,0,IRR($B$83:AB83)))</f>
        <v>3.6600698986048315</v>
      </c>
      <c r="AC88" s="301">
        <f>IF((ISERR(IRR($B$83:AC83))),0,IF(IRR($B$83:AC83)&lt;0,0,IRR($B$83:AC83)))</f>
        <v>3.6600698986048315</v>
      </c>
      <c r="AD88" s="301">
        <f>IF((ISERR(IRR($B$83:AD83))),0,IF(IRR($B$83:AD83)&lt;0,0,IRR($B$83:AD83)))</f>
        <v>3.6600698986048332</v>
      </c>
      <c r="AE88" s="301">
        <f>IF((ISERR(IRR($B$83:AE83))),0,IF(IRR($B$83:AE83)&lt;0,0,IRR($B$83:AE83)))</f>
        <v>3.6600698986048332</v>
      </c>
      <c r="AF88" s="301">
        <f>IF((ISERR(IRR($B$83:AF83))),0,IF(IRR($B$83:AF83)&lt;0,0,IRR($B$83:AF83)))</f>
        <v>3.6600698986048332</v>
      </c>
      <c r="AG88" s="301">
        <f>IF((ISERR(IRR($B$83:AG83))),0,IF(IRR($B$83:AG83)&lt;0,0,IRR($B$83:AG83)))</f>
        <v>3.6600698986048332</v>
      </c>
    </row>
    <row r="89" spans="1:49" ht="14.25" x14ac:dyDescent="0.2">
      <c r="A89" s="296" t="s">
        <v>557</v>
      </c>
      <c r="B89" s="302">
        <f>IF(AND(B84&gt;0,A84&lt;0),(B74-(B84/(B84-A84))),0)</f>
        <v>0</v>
      </c>
      <c r="C89" s="302">
        <f t="shared" ref="C89:AG89" si="32">IF(AND(C84&gt;0,B84&lt;0),(C74-(C84/(C84-B84))),0)</f>
        <v>0</v>
      </c>
      <c r="D89" s="302">
        <f t="shared" si="32"/>
        <v>2.1998181973451412</v>
      </c>
      <c r="E89" s="302">
        <f t="shared" si="32"/>
        <v>0</v>
      </c>
      <c r="F89" s="302">
        <f t="shared" si="32"/>
        <v>0</v>
      </c>
      <c r="G89" s="302">
        <f t="shared" si="32"/>
        <v>0</v>
      </c>
      <c r="H89" s="302">
        <f>IF(AND(H84&gt;0,G84&lt;0),(H74-(H84/(H84-G84))),0)</f>
        <v>0</v>
      </c>
      <c r="I89" s="302">
        <f t="shared" si="32"/>
        <v>0</v>
      </c>
      <c r="J89" s="302">
        <f t="shared" si="32"/>
        <v>0</v>
      </c>
      <c r="K89" s="302">
        <f t="shared" si="32"/>
        <v>0</v>
      </c>
      <c r="L89" s="302">
        <f t="shared" si="32"/>
        <v>0</v>
      </c>
      <c r="M89" s="302">
        <f t="shared" si="32"/>
        <v>0</v>
      </c>
      <c r="N89" s="302">
        <f t="shared" si="32"/>
        <v>0</v>
      </c>
      <c r="O89" s="302">
        <f t="shared" si="32"/>
        <v>0</v>
      </c>
      <c r="P89" s="302">
        <f t="shared" si="32"/>
        <v>0</v>
      </c>
      <c r="Q89" s="302">
        <f t="shared" si="32"/>
        <v>0</v>
      </c>
      <c r="R89" s="302">
        <f t="shared" si="32"/>
        <v>0</v>
      </c>
      <c r="S89" s="302">
        <f t="shared" si="32"/>
        <v>0</v>
      </c>
      <c r="T89" s="302">
        <f t="shared" si="32"/>
        <v>0</v>
      </c>
      <c r="U89" s="302">
        <f t="shared" si="32"/>
        <v>0</v>
      </c>
      <c r="V89" s="302">
        <f t="shared" si="32"/>
        <v>0</v>
      </c>
      <c r="W89" s="302">
        <f t="shared" si="32"/>
        <v>0</v>
      </c>
      <c r="X89" s="302">
        <f t="shared" si="32"/>
        <v>0</v>
      </c>
      <c r="Y89" s="302">
        <f t="shared" si="32"/>
        <v>0</v>
      </c>
      <c r="Z89" s="302">
        <f t="shared" si="32"/>
        <v>0</v>
      </c>
      <c r="AA89" s="302">
        <f t="shared" si="32"/>
        <v>0</v>
      </c>
      <c r="AB89" s="302">
        <f t="shared" si="32"/>
        <v>0</v>
      </c>
      <c r="AC89" s="302">
        <f t="shared" si="32"/>
        <v>0</v>
      </c>
      <c r="AD89" s="302">
        <f t="shared" si="32"/>
        <v>0</v>
      </c>
      <c r="AE89" s="302">
        <f t="shared" si="32"/>
        <v>0</v>
      </c>
      <c r="AF89" s="302">
        <f t="shared" si="32"/>
        <v>0</v>
      </c>
      <c r="AG89" s="302">
        <f t="shared" si="32"/>
        <v>0</v>
      </c>
    </row>
    <row r="90" spans="1:49" ht="15" thickBot="1" x14ac:dyDescent="0.25">
      <c r="A90" s="303" t="s">
        <v>558</v>
      </c>
      <c r="B90" s="118">
        <f t="shared" ref="B90:AG90" si="33">IF(AND(B87&gt;0,A87&lt;0),(B74-(B87/(B87-A87))),0)</f>
        <v>0</v>
      </c>
      <c r="C90" s="118">
        <f t="shared" si="33"/>
        <v>0</v>
      </c>
      <c r="D90" s="118">
        <f t="shared" si="33"/>
        <v>2.2325230958041282</v>
      </c>
      <c r="E90" s="118">
        <f t="shared" si="33"/>
        <v>0</v>
      </c>
      <c r="F90" s="118">
        <f t="shared" si="33"/>
        <v>0</v>
      </c>
      <c r="G90" s="118">
        <f t="shared" si="33"/>
        <v>0</v>
      </c>
      <c r="H90" s="118">
        <f t="shared" si="33"/>
        <v>0</v>
      </c>
      <c r="I90" s="118">
        <f t="shared" si="33"/>
        <v>0</v>
      </c>
      <c r="J90" s="118">
        <f t="shared" si="33"/>
        <v>0</v>
      </c>
      <c r="K90" s="118">
        <f t="shared" si="33"/>
        <v>0</v>
      </c>
      <c r="L90" s="118">
        <f t="shared" si="33"/>
        <v>0</v>
      </c>
      <c r="M90" s="118">
        <f t="shared" si="33"/>
        <v>0</v>
      </c>
      <c r="N90" s="118">
        <f t="shared" si="33"/>
        <v>0</v>
      </c>
      <c r="O90" s="118">
        <f t="shared" si="33"/>
        <v>0</v>
      </c>
      <c r="P90" s="118">
        <f t="shared" si="33"/>
        <v>0</v>
      </c>
      <c r="Q90" s="118">
        <f t="shared" si="33"/>
        <v>0</v>
      </c>
      <c r="R90" s="118">
        <f t="shared" si="33"/>
        <v>0</v>
      </c>
      <c r="S90" s="118">
        <f t="shared" si="33"/>
        <v>0</v>
      </c>
      <c r="T90" s="118">
        <f t="shared" si="33"/>
        <v>0</v>
      </c>
      <c r="U90" s="118">
        <f t="shared" si="33"/>
        <v>0</v>
      </c>
      <c r="V90" s="118">
        <f t="shared" si="33"/>
        <v>0</v>
      </c>
      <c r="W90" s="118">
        <f t="shared" si="33"/>
        <v>0</v>
      </c>
      <c r="X90" s="118">
        <f t="shared" si="33"/>
        <v>0</v>
      </c>
      <c r="Y90" s="118">
        <f t="shared" si="33"/>
        <v>0</v>
      </c>
      <c r="Z90" s="118">
        <f t="shared" si="33"/>
        <v>0</v>
      </c>
      <c r="AA90" s="118">
        <f t="shared" si="33"/>
        <v>0</v>
      </c>
      <c r="AB90" s="118">
        <f t="shared" si="33"/>
        <v>0</v>
      </c>
      <c r="AC90" s="118">
        <f t="shared" si="33"/>
        <v>0</v>
      </c>
      <c r="AD90" s="118">
        <f t="shared" si="33"/>
        <v>0</v>
      </c>
      <c r="AE90" s="118">
        <f t="shared" si="33"/>
        <v>0</v>
      </c>
      <c r="AF90" s="118">
        <f t="shared" si="33"/>
        <v>0</v>
      </c>
      <c r="AG90" s="118">
        <f t="shared" si="33"/>
        <v>0</v>
      </c>
    </row>
    <row r="91" spans="1:49" s="284" customFormat="1" x14ac:dyDescent="0.2">
      <c r="A91" s="258"/>
      <c r="B91" s="304">
        <v>2025</v>
      </c>
      <c r="C91" s="304">
        <f>B91+1</f>
        <v>2026</v>
      </c>
      <c r="D91" s="244">
        <f t="shared" ref="D91:AG91" si="34">C91+1</f>
        <v>2027</v>
      </c>
      <c r="E91" s="244">
        <f t="shared" si="34"/>
        <v>2028</v>
      </c>
      <c r="F91" s="244">
        <f t="shared" si="34"/>
        <v>2029</v>
      </c>
      <c r="G91" s="244">
        <f t="shared" si="34"/>
        <v>2030</v>
      </c>
      <c r="H91" s="244">
        <f t="shared" si="34"/>
        <v>2031</v>
      </c>
      <c r="I91" s="244">
        <f t="shared" si="34"/>
        <v>2032</v>
      </c>
      <c r="J91" s="244">
        <f t="shared" si="34"/>
        <v>2033</v>
      </c>
      <c r="K91" s="244">
        <f t="shared" si="34"/>
        <v>2034</v>
      </c>
      <c r="L91" s="244">
        <f t="shared" si="34"/>
        <v>2035</v>
      </c>
      <c r="M91" s="244">
        <f t="shared" si="34"/>
        <v>2036</v>
      </c>
      <c r="N91" s="244">
        <f t="shared" si="34"/>
        <v>2037</v>
      </c>
      <c r="O91" s="244">
        <f t="shared" si="34"/>
        <v>2038</v>
      </c>
      <c r="P91" s="244">
        <f t="shared" si="34"/>
        <v>2039</v>
      </c>
      <c r="Q91" s="244">
        <f t="shared" si="34"/>
        <v>2040</v>
      </c>
      <c r="R91" s="244">
        <f t="shared" si="34"/>
        <v>2041</v>
      </c>
      <c r="S91" s="244">
        <f t="shared" si="34"/>
        <v>2042</v>
      </c>
      <c r="T91" s="244">
        <f t="shared" si="34"/>
        <v>2043</v>
      </c>
      <c r="U91" s="244">
        <f t="shared" si="34"/>
        <v>2044</v>
      </c>
      <c r="V91" s="244">
        <f t="shared" si="34"/>
        <v>2045</v>
      </c>
      <c r="W91" s="244">
        <f t="shared" si="34"/>
        <v>2046</v>
      </c>
      <c r="X91" s="244">
        <f t="shared" si="34"/>
        <v>2047</v>
      </c>
      <c r="Y91" s="244">
        <f t="shared" si="34"/>
        <v>2048</v>
      </c>
      <c r="Z91" s="244">
        <f t="shared" si="34"/>
        <v>2049</v>
      </c>
      <c r="AA91" s="244">
        <f t="shared" si="34"/>
        <v>2050</v>
      </c>
      <c r="AB91" s="244">
        <f t="shared" si="34"/>
        <v>2051</v>
      </c>
      <c r="AC91" s="244">
        <f t="shared" si="34"/>
        <v>2052</v>
      </c>
      <c r="AD91" s="244">
        <f t="shared" si="34"/>
        <v>2053</v>
      </c>
      <c r="AE91" s="244">
        <f t="shared" si="34"/>
        <v>2054</v>
      </c>
      <c r="AF91" s="244">
        <f t="shared" si="34"/>
        <v>2055</v>
      </c>
      <c r="AG91" s="244">
        <f t="shared" si="34"/>
        <v>2056</v>
      </c>
      <c r="AU91" s="246"/>
      <c r="AV91" s="246"/>
      <c r="AW91" s="246"/>
    </row>
    <row r="92" spans="1:49" ht="15.6" customHeight="1" x14ac:dyDescent="0.2">
      <c r="A92" s="305" t="s">
        <v>559</v>
      </c>
      <c r="B92" s="306"/>
      <c r="C92" s="306"/>
      <c r="D92" s="306"/>
      <c r="E92" s="306"/>
      <c r="F92" s="306"/>
      <c r="G92" s="306"/>
      <c r="H92" s="306"/>
      <c r="I92" s="306"/>
      <c r="J92" s="306"/>
      <c r="K92" s="306"/>
      <c r="L92" s="368">
        <v>10</v>
      </c>
      <c r="M92" s="306"/>
      <c r="N92" s="306"/>
      <c r="O92" s="306"/>
      <c r="P92" s="306"/>
      <c r="Q92" s="306"/>
      <c r="R92" s="306"/>
      <c r="S92" s="306"/>
      <c r="T92" s="306"/>
      <c r="U92" s="306"/>
      <c r="V92" s="306"/>
      <c r="W92" s="306"/>
      <c r="X92" s="306"/>
      <c r="Y92" s="306"/>
      <c r="Z92" s="306"/>
      <c r="AA92" s="306">
        <v>25</v>
      </c>
      <c r="AB92" s="306"/>
      <c r="AC92" s="306"/>
      <c r="AD92" s="306"/>
      <c r="AE92" s="306"/>
      <c r="AF92" s="306">
        <v>30</v>
      </c>
      <c r="AG92" s="306"/>
    </row>
    <row r="93" spans="1:49" ht="12.75" x14ac:dyDescent="0.2">
      <c r="A93" s="307" t="s">
        <v>560</v>
      </c>
      <c r="B93" s="307"/>
      <c r="C93" s="307"/>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row>
    <row r="94" spans="1:49" ht="12.75" x14ac:dyDescent="0.2">
      <c r="A94" s="307" t="s">
        <v>561</v>
      </c>
      <c r="B94" s="307"/>
      <c r="C94" s="307"/>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row>
    <row r="95" spans="1:49" ht="12.75" x14ac:dyDescent="0.2">
      <c r="A95" s="307" t="s">
        <v>562</v>
      </c>
      <c r="B95" s="307"/>
      <c r="C95" s="307"/>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row>
    <row r="96" spans="1:49" ht="12.75" x14ac:dyDescent="0.2">
      <c r="A96" s="308" t="s">
        <v>563</v>
      </c>
      <c r="B96" s="306"/>
      <c r="C96" s="306"/>
      <c r="D96" s="306"/>
      <c r="E96" s="306"/>
      <c r="F96" s="306"/>
      <c r="G96" s="306"/>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c r="AE96" s="306"/>
      <c r="AF96" s="306"/>
      <c r="AG96" s="306"/>
    </row>
    <row r="97" spans="1:46" ht="33" customHeight="1" x14ac:dyDescent="0.2">
      <c r="A97" s="474" t="s">
        <v>564</v>
      </c>
      <c r="B97" s="474"/>
      <c r="C97" s="474"/>
      <c r="D97" s="474"/>
      <c r="E97" s="474"/>
      <c r="F97" s="474"/>
      <c r="G97" s="474"/>
      <c r="H97" s="474"/>
      <c r="I97" s="474"/>
      <c r="J97" s="474"/>
      <c r="K97" s="474"/>
      <c r="L97" s="474"/>
      <c r="M97" s="113"/>
      <c r="N97" s="113"/>
      <c r="O97" s="113"/>
      <c r="P97" s="113"/>
      <c r="Q97" s="113"/>
      <c r="R97" s="113"/>
      <c r="S97" s="113"/>
      <c r="T97" s="113"/>
      <c r="U97" s="113"/>
      <c r="V97" s="113"/>
      <c r="W97" s="113"/>
      <c r="X97" s="113"/>
      <c r="Y97" s="113"/>
      <c r="Z97" s="113"/>
      <c r="AA97" s="113"/>
      <c r="AB97" s="113"/>
      <c r="AC97" s="113"/>
      <c r="AD97" s="113"/>
      <c r="AE97" s="113"/>
      <c r="AF97" s="113"/>
      <c r="AG97" s="113"/>
    </row>
    <row r="98" spans="1:46" x14ac:dyDescent="0.2">
      <c r="C98" s="309"/>
    </row>
    <row r="99" spans="1:46" ht="12.75" x14ac:dyDescent="0.2">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c r="AA99" s="311"/>
      <c r="AB99" s="311"/>
      <c r="AC99" s="311"/>
      <c r="AD99" s="311"/>
      <c r="AE99" s="311"/>
      <c r="AF99" s="311"/>
      <c r="AG99" s="311"/>
      <c r="AH99" s="311"/>
      <c r="AI99" s="311"/>
      <c r="AJ99" s="311"/>
      <c r="AK99" s="311"/>
    </row>
    <row r="100" spans="1:46" ht="12.75" x14ac:dyDescent="0.2">
      <c r="A100" s="312"/>
      <c r="B100" s="313">
        <v>2022</v>
      </c>
      <c r="C100" s="313">
        <f>B100+1</f>
        <v>2023</v>
      </c>
      <c r="D100" s="314">
        <f t="shared" ref="D100:AG100" si="35">C100+1</f>
        <v>2024</v>
      </c>
      <c r="E100" s="314">
        <f t="shared" si="35"/>
        <v>2025</v>
      </c>
      <c r="F100" s="314">
        <f t="shared" si="35"/>
        <v>2026</v>
      </c>
      <c r="G100" s="314">
        <f t="shared" si="35"/>
        <v>2027</v>
      </c>
      <c r="H100" s="314">
        <f t="shared" si="35"/>
        <v>2028</v>
      </c>
      <c r="I100" s="314">
        <f t="shared" si="35"/>
        <v>2029</v>
      </c>
      <c r="J100" s="314">
        <f t="shared" si="35"/>
        <v>2030</v>
      </c>
      <c r="K100" s="314">
        <f t="shared" si="35"/>
        <v>2031</v>
      </c>
      <c r="L100" s="314">
        <f t="shared" si="35"/>
        <v>2032</v>
      </c>
      <c r="M100" s="314">
        <f t="shared" si="35"/>
        <v>2033</v>
      </c>
      <c r="N100" s="314">
        <f t="shared" si="35"/>
        <v>2034</v>
      </c>
      <c r="O100" s="314">
        <f t="shared" si="35"/>
        <v>2035</v>
      </c>
      <c r="P100" s="314">
        <f t="shared" si="35"/>
        <v>2036</v>
      </c>
      <c r="Q100" s="314">
        <f t="shared" si="35"/>
        <v>2037</v>
      </c>
      <c r="R100" s="314">
        <f t="shared" si="35"/>
        <v>2038</v>
      </c>
      <c r="S100" s="314">
        <f t="shared" si="35"/>
        <v>2039</v>
      </c>
      <c r="T100" s="314">
        <f t="shared" si="35"/>
        <v>2040</v>
      </c>
      <c r="U100" s="314">
        <f t="shared" si="35"/>
        <v>2041</v>
      </c>
      <c r="V100" s="314">
        <f t="shared" si="35"/>
        <v>2042</v>
      </c>
      <c r="W100" s="314">
        <f t="shared" si="35"/>
        <v>2043</v>
      </c>
      <c r="X100" s="314">
        <f t="shared" si="35"/>
        <v>2044</v>
      </c>
      <c r="Y100" s="314">
        <f t="shared" si="35"/>
        <v>2045</v>
      </c>
      <c r="Z100" s="314">
        <f t="shared" si="35"/>
        <v>2046</v>
      </c>
      <c r="AA100" s="314">
        <f t="shared" si="35"/>
        <v>2047</v>
      </c>
      <c r="AB100" s="314">
        <f t="shared" si="35"/>
        <v>2048</v>
      </c>
      <c r="AC100" s="314">
        <f t="shared" si="35"/>
        <v>2049</v>
      </c>
      <c r="AD100" s="314">
        <f t="shared" si="35"/>
        <v>2050</v>
      </c>
      <c r="AE100" s="314">
        <f t="shared" si="35"/>
        <v>2051</v>
      </c>
      <c r="AF100" s="314">
        <f t="shared" si="35"/>
        <v>2052</v>
      </c>
      <c r="AG100" s="314">
        <f t="shared" si="35"/>
        <v>2053</v>
      </c>
    </row>
    <row r="101" spans="1:46" ht="12.75" x14ac:dyDescent="0.2">
      <c r="A101" s="315" t="s">
        <v>611</v>
      </c>
      <c r="B101" s="316"/>
      <c r="C101" s="316">
        <f t="shared" ref="C101" si="36">C102*$B$104*$B$105*1000</f>
        <v>0</v>
      </c>
      <c r="D101" s="316">
        <f>D102*$B$104*D105</f>
        <v>0</v>
      </c>
      <c r="E101" s="316">
        <f t="shared" ref="E101:AG101" si="37">E102*$B$104*E105</f>
        <v>0</v>
      </c>
      <c r="F101" s="316">
        <f t="shared" si="37"/>
        <v>0</v>
      </c>
      <c r="G101" s="316">
        <f t="shared" si="37"/>
        <v>145699326.623844</v>
      </c>
      <c r="H101" s="316">
        <f t="shared" si="37"/>
        <v>298740038.78728801</v>
      </c>
      <c r="I101" s="316">
        <f t="shared" si="37"/>
        <v>463716474.23699999</v>
      </c>
      <c r="J101" s="316">
        <f t="shared" si="37"/>
        <v>463716474.23699999</v>
      </c>
      <c r="K101" s="316">
        <f t="shared" si="37"/>
        <v>463716474.23699999</v>
      </c>
      <c r="L101" s="316">
        <f t="shared" si="37"/>
        <v>463716474.23699999</v>
      </c>
      <c r="M101" s="316">
        <f t="shared" si="37"/>
        <v>463716474.23699999</v>
      </c>
      <c r="N101" s="316">
        <f t="shared" si="37"/>
        <v>463716474.23699999</v>
      </c>
      <c r="O101" s="316">
        <f t="shared" si="37"/>
        <v>463716474.23699999</v>
      </c>
      <c r="P101" s="316">
        <f t="shared" si="37"/>
        <v>463716474.23699999</v>
      </c>
      <c r="Q101" s="316">
        <f t="shared" si="37"/>
        <v>463716474.23699999</v>
      </c>
      <c r="R101" s="316">
        <f t="shared" si="37"/>
        <v>463716474.23699999</v>
      </c>
      <c r="S101" s="316">
        <f t="shared" si="37"/>
        <v>463716474.23699999</v>
      </c>
      <c r="T101" s="316">
        <f t="shared" si="37"/>
        <v>463716474.23699999</v>
      </c>
      <c r="U101" s="316">
        <f t="shared" si="37"/>
        <v>463716474.23699999</v>
      </c>
      <c r="V101" s="316">
        <f t="shared" si="37"/>
        <v>463716474.23699999</v>
      </c>
      <c r="W101" s="316">
        <f t="shared" si="37"/>
        <v>463716474.23699999</v>
      </c>
      <c r="X101" s="316">
        <f t="shared" si="37"/>
        <v>463716474.23699999</v>
      </c>
      <c r="Y101" s="316">
        <f t="shared" si="37"/>
        <v>463716474.23699999</v>
      </c>
      <c r="Z101" s="316">
        <f t="shared" si="37"/>
        <v>463716474.23699999</v>
      </c>
      <c r="AA101" s="316">
        <f t="shared" si="37"/>
        <v>463716474.23699999</v>
      </c>
      <c r="AB101" s="316">
        <f t="shared" si="37"/>
        <v>463716474.23699999</v>
      </c>
      <c r="AC101" s="316">
        <f t="shared" si="37"/>
        <v>463716474.23699999</v>
      </c>
      <c r="AD101" s="316">
        <f t="shared" si="37"/>
        <v>463716474.23699999</v>
      </c>
      <c r="AE101" s="316">
        <f t="shared" si="37"/>
        <v>463716474.23699999</v>
      </c>
      <c r="AF101" s="316">
        <f t="shared" si="37"/>
        <v>463716474.23699999</v>
      </c>
      <c r="AG101" s="316">
        <f t="shared" si="37"/>
        <v>463716474.23699999</v>
      </c>
    </row>
    <row r="102" spans="1:46" ht="12.75" x14ac:dyDescent="0.2">
      <c r="A102" s="315" t="s">
        <v>565</v>
      </c>
      <c r="B102" s="314"/>
      <c r="C102" s="314">
        <f>B102+$I$113*C106</f>
        <v>0</v>
      </c>
      <c r="D102" s="314">
        <f>C102+$I$113*D106</f>
        <v>0</v>
      </c>
      <c r="E102" s="314">
        <f t="shared" ref="E102:AG102" si="38">D102+$I$113*E106</f>
        <v>0</v>
      </c>
      <c r="F102" s="314">
        <f t="shared" si="38"/>
        <v>0</v>
      </c>
      <c r="G102" s="314">
        <f t="shared" si="38"/>
        <v>10.464180000000001</v>
      </c>
      <c r="H102" s="314">
        <f t="shared" si="38"/>
        <v>20.62059</v>
      </c>
      <c r="I102" s="314">
        <f t="shared" si="38"/>
        <v>30.777000000000001</v>
      </c>
      <c r="J102" s="314">
        <f t="shared" si="38"/>
        <v>30.777000000000001</v>
      </c>
      <c r="K102" s="314">
        <f t="shared" si="38"/>
        <v>30.777000000000001</v>
      </c>
      <c r="L102" s="314">
        <f t="shared" si="38"/>
        <v>30.777000000000001</v>
      </c>
      <c r="M102" s="314">
        <f t="shared" si="38"/>
        <v>30.777000000000001</v>
      </c>
      <c r="N102" s="314">
        <f t="shared" si="38"/>
        <v>30.777000000000001</v>
      </c>
      <c r="O102" s="314">
        <f t="shared" si="38"/>
        <v>30.777000000000001</v>
      </c>
      <c r="P102" s="314">
        <f t="shared" si="38"/>
        <v>30.777000000000001</v>
      </c>
      <c r="Q102" s="314">
        <f t="shared" si="38"/>
        <v>30.777000000000001</v>
      </c>
      <c r="R102" s="314">
        <f t="shared" si="38"/>
        <v>30.777000000000001</v>
      </c>
      <c r="S102" s="314">
        <f t="shared" si="38"/>
        <v>30.777000000000001</v>
      </c>
      <c r="T102" s="314">
        <f t="shared" si="38"/>
        <v>30.777000000000001</v>
      </c>
      <c r="U102" s="314">
        <f t="shared" si="38"/>
        <v>30.777000000000001</v>
      </c>
      <c r="V102" s="314">
        <f t="shared" si="38"/>
        <v>30.777000000000001</v>
      </c>
      <c r="W102" s="314">
        <f t="shared" si="38"/>
        <v>30.777000000000001</v>
      </c>
      <c r="X102" s="314">
        <f t="shared" si="38"/>
        <v>30.777000000000001</v>
      </c>
      <c r="Y102" s="314">
        <f t="shared" si="38"/>
        <v>30.777000000000001</v>
      </c>
      <c r="Z102" s="314">
        <f t="shared" si="38"/>
        <v>30.777000000000001</v>
      </c>
      <c r="AA102" s="314">
        <f t="shared" si="38"/>
        <v>30.777000000000001</v>
      </c>
      <c r="AB102" s="314">
        <f t="shared" si="38"/>
        <v>30.777000000000001</v>
      </c>
      <c r="AC102" s="314">
        <f t="shared" si="38"/>
        <v>30.777000000000001</v>
      </c>
      <c r="AD102" s="314">
        <f t="shared" si="38"/>
        <v>30.777000000000001</v>
      </c>
      <c r="AE102" s="314">
        <f t="shared" si="38"/>
        <v>30.777000000000001</v>
      </c>
      <c r="AF102" s="314">
        <f t="shared" si="38"/>
        <v>30.777000000000001</v>
      </c>
      <c r="AG102" s="314">
        <f t="shared" si="38"/>
        <v>30.777000000000001</v>
      </c>
    </row>
    <row r="103" spans="1:46" ht="12.75" x14ac:dyDescent="0.2">
      <c r="A103" s="315" t="s">
        <v>566</v>
      </c>
      <c r="B103" s="317">
        <v>0.93</v>
      </c>
      <c r="C103" s="314"/>
      <c r="D103" s="314"/>
      <c r="E103" s="314"/>
      <c r="F103" s="314"/>
      <c r="G103" s="314"/>
      <c r="H103" s="314"/>
      <c r="I103" s="314"/>
      <c r="J103" s="314"/>
      <c r="K103" s="314"/>
      <c r="L103" s="314"/>
      <c r="M103" s="314"/>
      <c r="N103" s="314"/>
      <c r="O103" s="314"/>
      <c r="P103" s="314"/>
      <c r="Q103" s="314"/>
      <c r="R103" s="314"/>
      <c r="S103" s="314"/>
      <c r="T103" s="314"/>
      <c r="U103" s="314"/>
      <c r="V103" s="314"/>
      <c r="W103" s="314"/>
      <c r="X103" s="314"/>
      <c r="Y103" s="314"/>
      <c r="Z103" s="314"/>
      <c r="AA103" s="314"/>
      <c r="AB103" s="314"/>
      <c r="AC103" s="314"/>
      <c r="AD103" s="314"/>
      <c r="AE103" s="314"/>
      <c r="AF103" s="314"/>
      <c r="AG103" s="314"/>
    </row>
    <row r="104" spans="1:46" ht="12.75" x14ac:dyDescent="0.2">
      <c r="A104" s="315" t="s">
        <v>567</v>
      </c>
      <c r="B104" s="317">
        <v>4380</v>
      </c>
      <c r="C104" s="314"/>
      <c r="D104" s="314"/>
      <c r="E104" s="314"/>
      <c r="F104" s="314"/>
      <c r="G104" s="314"/>
      <c r="H104" s="314"/>
      <c r="I104" s="314"/>
      <c r="J104" s="314"/>
      <c r="K104" s="314"/>
      <c r="L104" s="314"/>
      <c r="M104" s="314"/>
      <c r="N104" s="314"/>
      <c r="O104" s="314"/>
      <c r="P104" s="314"/>
      <c r="Q104" s="314"/>
      <c r="R104" s="314"/>
      <c r="S104" s="314"/>
      <c r="T104" s="314"/>
      <c r="U104" s="314"/>
      <c r="V104" s="314"/>
      <c r="W104" s="314"/>
      <c r="X104" s="314"/>
      <c r="Y104" s="314"/>
      <c r="Z104" s="314"/>
      <c r="AA104" s="314"/>
      <c r="AB104" s="314"/>
      <c r="AC104" s="314"/>
      <c r="AD104" s="314"/>
      <c r="AE104" s="314"/>
      <c r="AF104" s="314"/>
      <c r="AG104" s="314"/>
    </row>
    <row r="105" spans="1:46" x14ac:dyDescent="0.2">
      <c r="A105" s="367" t="s">
        <v>605</v>
      </c>
      <c r="B105" s="313"/>
      <c r="D105" s="366">
        <v>2449.0500000000002</v>
      </c>
      <c r="E105" s="366">
        <v>2750.9</v>
      </c>
      <c r="F105" s="366">
        <v>3022.14</v>
      </c>
      <c r="G105" s="366">
        <v>3178.91</v>
      </c>
      <c r="H105" s="366">
        <v>3307.64</v>
      </c>
      <c r="I105" s="366">
        <v>3439.95</v>
      </c>
      <c r="J105" s="366">
        <f>I105</f>
        <v>3439.95</v>
      </c>
      <c r="K105" s="366">
        <f t="shared" ref="K105:AT105" si="39">J105</f>
        <v>3439.95</v>
      </c>
      <c r="L105" s="366">
        <f t="shared" si="39"/>
        <v>3439.95</v>
      </c>
      <c r="M105" s="366">
        <f t="shared" si="39"/>
        <v>3439.95</v>
      </c>
      <c r="N105" s="366">
        <f t="shared" si="39"/>
        <v>3439.95</v>
      </c>
      <c r="O105" s="366">
        <f t="shared" si="39"/>
        <v>3439.95</v>
      </c>
      <c r="P105" s="366">
        <f t="shared" si="39"/>
        <v>3439.95</v>
      </c>
      <c r="Q105" s="366">
        <f t="shared" si="39"/>
        <v>3439.95</v>
      </c>
      <c r="R105" s="366">
        <f t="shared" si="39"/>
        <v>3439.95</v>
      </c>
      <c r="S105" s="366">
        <f t="shared" si="39"/>
        <v>3439.95</v>
      </c>
      <c r="T105" s="366">
        <f t="shared" si="39"/>
        <v>3439.95</v>
      </c>
      <c r="U105" s="366">
        <f t="shared" si="39"/>
        <v>3439.95</v>
      </c>
      <c r="V105" s="366">
        <f t="shared" si="39"/>
        <v>3439.95</v>
      </c>
      <c r="W105" s="366">
        <f t="shared" si="39"/>
        <v>3439.95</v>
      </c>
      <c r="X105" s="366">
        <f t="shared" si="39"/>
        <v>3439.95</v>
      </c>
      <c r="Y105" s="366">
        <f t="shared" si="39"/>
        <v>3439.95</v>
      </c>
      <c r="Z105" s="366">
        <f t="shared" si="39"/>
        <v>3439.95</v>
      </c>
      <c r="AA105" s="366">
        <f t="shared" si="39"/>
        <v>3439.95</v>
      </c>
      <c r="AB105" s="366">
        <f t="shared" si="39"/>
        <v>3439.95</v>
      </c>
      <c r="AC105" s="366">
        <f t="shared" si="39"/>
        <v>3439.95</v>
      </c>
      <c r="AD105" s="366">
        <f t="shared" si="39"/>
        <v>3439.95</v>
      </c>
      <c r="AE105" s="366">
        <f t="shared" si="39"/>
        <v>3439.95</v>
      </c>
      <c r="AF105" s="366">
        <f t="shared" si="39"/>
        <v>3439.95</v>
      </c>
      <c r="AG105" s="366">
        <f t="shared" si="39"/>
        <v>3439.95</v>
      </c>
      <c r="AH105" s="366">
        <f t="shared" si="39"/>
        <v>3439.95</v>
      </c>
      <c r="AI105" s="366">
        <f t="shared" si="39"/>
        <v>3439.95</v>
      </c>
      <c r="AJ105" s="366">
        <f t="shared" si="39"/>
        <v>3439.95</v>
      </c>
      <c r="AK105" s="366">
        <f t="shared" si="39"/>
        <v>3439.95</v>
      </c>
      <c r="AL105" s="366">
        <f t="shared" si="39"/>
        <v>3439.95</v>
      </c>
      <c r="AM105" s="366">
        <f t="shared" si="39"/>
        <v>3439.95</v>
      </c>
      <c r="AN105" s="366">
        <f t="shared" si="39"/>
        <v>3439.95</v>
      </c>
      <c r="AO105" s="366">
        <f t="shared" si="39"/>
        <v>3439.95</v>
      </c>
      <c r="AP105" s="366">
        <f t="shared" si="39"/>
        <v>3439.95</v>
      </c>
      <c r="AQ105" s="366">
        <f t="shared" si="39"/>
        <v>3439.95</v>
      </c>
      <c r="AR105" s="366">
        <f t="shared" si="39"/>
        <v>3439.95</v>
      </c>
      <c r="AS105" s="366">
        <f t="shared" si="39"/>
        <v>3439.95</v>
      </c>
      <c r="AT105" s="366">
        <f t="shared" si="39"/>
        <v>3439.95</v>
      </c>
    </row>
    <row r="106" spans="1:46" ht="15" x14ac:dyDescent="0.2">
      <c r="A106" s="318" t="s">
        <v>568</v>
      </c>
      <c r="B106" s="319">
        <v>0</v>
      </c>
      <c r="C106" s="320"/>
      <c r="D106" s="320"/>
      <c r="E106" s="320">
        <v>0</v>
      </c>
      <c r="F106" s="320">
        <v>0</v>
      </c>
      <c r="G106" s="320">
        <v>0.34</v>
      </c>
      <c r="H106" s="320">
        <v>0.33</v>
      </c>
      <c r="I106" s="320">
        <v>0.33</v>
      </c>
      <c r="J106" s="319">
        <v>0</v>
      </c>
      <c r="K106" s="319">
        <v>0</v>
      </c>
      <c r="L106" s="319">
        <v>0</v>
      </c>
      <c r="M106" s="319">
        <v>0</v>
      </c>
      <c r="N106" s="319">
        <v>0</v>
      </c>
      <c r="O106" s="319">
        <v>0</v>
      </c>
      <c r="P106" s="319">
        <v>0</v>
      </c>
      <c r="Q106" s="319">
        <v>0</v>
      </c>
      <c r="R106" s="319">
        <v>0</v>
      </c>
      <c r="S106" s="319">
        <v>0</v>
      </c>
      <c r="T106" s="319">
        <v>0</v>
      </c>
      <c r="U106" s="319">
        <v>0</v>
      </c>
      <c r="V106" s="319">
        <v>0</v>
      </c>
      <c r="W106" s="319">
        <v>0</v>
      </c>
      <c r="X106" s="319">
        <v>0</v>
      </c>
      <c r="Y106" s="319">
        <v>0</v>
      </c>
      <c r="Z106" s="319">
        <v>0</v>
      </c>
      <c r="AA106" s="319">
        <v>0</v>
      </c>
      <c r="AB106" s="319">
        <v>0</v>
      </c>
      <c r="AC106" s="319">
        <v>0</v>
      </c>
      <c r="AD106" s="319">
        <v>0</v>
      </c>
      <c r="AE106" s="319">
        <v>0</v>
      </c>
      <c r="AF106" s="319">
        <v>0</v>
      </c>
      <c r="AG106" s="319">
        <v>0</v>
      </c>
    </row>
    <row r="107" spans="1:46" ht="12.75" x14ac:dyDescent="0.2">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c r="AA107" s="311"/>
      <c r="AB107" s="311"/>
      <c r="AC107" s="311"/>
      <c r="AD107" s="311"/>
      <c r="AE107" s="311"/>
      <c r="AF107" s="311"/>
      <c r="AG107" s="311"/>
      <c r="AH107" s="311"/>
      <c r="AI107" s="311"/>
      <c r="AJ107" s="311"/>
      <c r="AK107" s="311"/>
    </row>
    <row r="108" spans="1:46" ht="12.75" x14ac:dyDescent="0.2">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c r="AA108" s="311"/>
      <c r="AB108" s="311"/>
      <c r="AC108" s="311"/>
      <c r="AD108" s="311"/>
      <c r="AE108" s="311"/>
      <c r="AF108" s="311"/>
      <c r="AG108" s="311"/>
      <c r="AH108" s="311"/>
      <c r="AI108" s="311"/>
      <c r="AJ108" s="311"/>
      <c r="AK108" s="311"/>
    </row>
    <row r="109" spans="1:46" ht="12.75" x14ac:dyDescent="0.2">
      <c r="A109" s="312"/>
      <c r="B109" s="475" t="s">
        <v>569</v>
      </c>
      <c r="C109" s="476"/>
      <c r="D109" s="475" t="s">
        <v>570</v>
      </c>
      <c r="E109" s="476"/>
      <c r="F109" s="312"/>
      <c r="G109" s="312"/>
      <c r="H109" s="312"/>
      <c r="I109" s="312"/>
      <c r="J109" s="312"/>
      <c r="K109" s="311"/>
      <c r="L109" s="311"/>
      <c r="M109" s="311"/>
      <c r="N109" s="311"/>
      <c r="O109" s="311"/>
      <c r="P109" s="311"/>
      <c r="Q109" s="311"/>
      <c r="R109" s="311"/>
      <c r="S109" s="311"/>
      <c r="T109" s="311"/>
      <c r="U109" s="311"/>
      <c r="V109" s="311"/>
      <c r="W109" s="311"/>
      <c r="X109" s="311"/>
      <c r="Y109" s="311"/>
      <c r="Z109" s="311"/>
      <c r="AA109" s="311"/>
      <c r="AB109" s="311"/>
      <c r="AC109" s="311"/>
      <c r="AD109" s="311"/>
      <c r="AE109" s="311"/>
      <c r="AF109" s="311"/>
      <c r="AG109" s="311"/>
      <c r="AH109" s="311"/>
      <c r="AI109" s="311"/>
      <c r="AJ109" s="311"/>
      <c r="AK109" s="311"/>
    </row>
    <row r="110" spans="1:46" ht="12.75" x14ac:dyDescent="0.2">
      <c r="A110" s="315" t="s">
        <v>571</v>
      </c>
      <c r="B110" s="321"/>
      <c r="C110" s="312" t="s">
        <v>572</v>
      </c>
      <c r="D110" s="361">
        <v>33.093548387096774</v>
      </c>
      <c r="E110" s="312" t="s">
        <v>572</v>
      </c>
      <c r="F110" s="312"/>
      <c r="G110" s="312"/>
      <c r="H110" s="312"/>
      <c r="I110" s="312"/>
      <c r="J110" s="312"/>
      <c r="K110" s="311"/>
      <c r="L110" s="311"/>
      <c r="M110" s="311"/>
      <c r="N110" s="311"/>
      <c r="O110" s="311"/>
      <c r="P110" s="311"/>
      <c r="Q110" s="311"/>
      <c r="R110" s="311"/>
      <c r="S110" s="311"/>
      <c r="T110" s="311"/>
      <c r="U110" s="311"/>
      <c r="V110" s="311"/>
      <c r="W110" s="311"/>
      <c r="X110" s="311"/>
      <c r="Y110" s="311"/>
      <c r="Z110" s="311"/>
      <c r="AA110" s="311"/>
      <c r="AB110" s="311"/>
      <c r="AC110" s="311"/>
      <c r="AD110" s="311"/>
      <c r="AE110" s="311"/>
      <c r="AF110" s="311"/>
      <c r="AG110" s="311"/>
      <c r="AH110" s="311"/>
      <c r="AI110" s="311"/>
      <c r="AJ110" s="311"/>
      <c r="AK110" s="311"/>
    </row>
    <row r="111" spans="1:46" ht="25.5" x14ac:dyDescent="0.2">
      <c r="A111" s="315" t="s">
        <v>571</v>
      </c>
      <c r="B111" s="312">
        <f>$B$103*B110</f>
        <v>0</v>
      </c>
      <c r="C111" s="312" t="s">
        <v>125</v>
      </c>
      <c r="D111" s="312">
        <f>$B$103*D110</f>
        <v>30.777000000000001</v>
      </c>
      <c r="E111" s="312" t="s">
        <v>125</v>
      </c>
      <c r="F111" s="315" t="s">
        <v>573</v>
      </c>
      <c r="G111" s="312">
        <f>D110-B110</f>
        <v>33.093548387096774</v>
      </c>
      <c r="H111" s="312" t="s">
        <v>572</v>
      </c>
      <c r="I111" s="322">
        <f>$B$103*G111</f>
        <v>30.777000000000001</v>
      </c>
      <c r="J111" s="312" t="s">
        <v>125</v>
      </c>
      <c r="K111" s="311"/>
      <c r="L111" s="311"/>
      <c r="M111" s="311"/>
      <c r="N111" s="311"/>
      <c r="O111" s="311"/>
      <c r="P111" s="311"/>
      <c r="Q111" s="311"/>
      <c r="R111" s="311"/>
      <c r="S111" s="311"/>
      <c r="T111" s="311"/>
      <c r="U111" s="311"/>
      <c r="V111" s="311"/>
      <c r="W111" s="311"/>
      <c r="X111" s="311"/>
      <c r="Y111" s="311"/>
      <c r="Z111" s="311"/>
      <c r="AA111" s="311"/>
      <c r="AB111" s="311"/>
      <c r="AC111" s="311"/>
      <c r="AD111" s="311"/>
      <c r="AE111" s="311"/>
      <c r="AF111" s="311"/>
      <c r="AG111" s="311"/>
      <c r="AH111" s="311"/>
      <c r="AI111" s="311"/>
      <c r="AJ111" s="311"/>
      <c r="AK111" s="311"/>
    </row>
    <row r="112" spans="1:46" ht="25.5" x14ac:dyDescent="0.2">
      <c r="A112" s="312"/>
      <c r="B112" s="312"/>
      <c r="C112" s="312"/>
      <c r="D112" s="312"/>
      <c r="E112" s="312"/>
      <c r="F112" s="315" t="s">
        <v>574</v>
      </c>
      <c r="G112" s="312">
        <f>I112/$B$103</f>
        <v>0</v>
      </c>
      <c r="H112" s="312" t="s">
        <v>572</v>
      </c>
      <c r="I112" s="321"/>
      <c r="J112" s="312" t="s">
        <v>125</v>
      </c>
      <c r="K112" s="311"/>
      <c r="L112" s="311"/>
      <c r="M112" s="311"/>
      <c r="N112" s="311"/>
      <c r="O112" s="311"/>
      <c r="P112" s="311"/>
      <c r="Q112" s="311"/>
      <c r="R112" s="311"/>
      <c r="S112" s="311"/>
      <c r="T112" s="311"/>
      <c r="U112" s="311"/>
      <c r="V112" s="311"/>
      <c r="W112" s="311"/>
      <c r="X112" s="311"/>
      <c r="Y112" s="311"/>
      <c r="Z112" s="311"/>
      <c r="AA112" s="311"/>
      <c r="AB112" s="311"/>
      <c r="AC112" s="311"/>
      <c r="AD112" s="311"/>
      <c r="AE112" s="311"/>
      <c r="AF112" s="311"/>
      <c r="AG112" s="311"/>
      <c r="AH112" s="311"/>
      <c r="AI112" s="311"/>
      <c r="AJ112" s="311"/>
      <c r="AK112" s="311"/>
    </row>
    <row r="113" spans="1:37" ht="38.25" x14ac:dyDescent="0.2">
      <c r="A113" s="323"/>
      <c r="B113" s="324"/>
      <c r="C113" s="324"/>
      <c r="D113" s="324"/>
      <c r="E113" s="324"/>
      <c r="F113" s="325" t="s">
        <v>575</v>
      </c>
      <c r="G113" s="322">
        <f>G111</f>
        <v>33.093548387096774</v>
      </c>
      <c r="H113" s="312" t="s">
        <v>572</v>
      </c>
      <c r="I113" s="317">
        <f>I111</f>
        <v>30.777000000000001</v>
      </c>
      <c r="J113" s="312" t="s">
        <v>125</v>
      </c>
      <c r="K113" s="311"/>
      <c r="L113" s="311"/>
      <c r="M113" s="311"/>
      <c r="N113" s="311"/>
      <c r="O113" s="311"/>
      <c r="P113" s="311"/>
      <c r="Q113" s="311"/>
      <c r="R113" s="311"/>
      <c r="S113" s="311"/>
      <c r="T113" s="311"/>
      <c r="U113" s="311"/>
      <c r="V113" s="311"/>
      <c r="W113" s="311"/>
      <c r="X113" s="311"/>
      <c r="Y113" s="311"/>
      <c r="Z113" s="311"/>
      <c r="AA113" s="311"/>
      <c r="AB113" s="311"/>
      <c r="AC113" s="311"/>
      <c r="AD113" s="311"/>
      <c r="AE113" s="311"/>
      <c r="AF113" s="311"/>
      <c r="AG113" s="311"/>
      <c r="AH113" s="311"/>
      <c r="AI113" s="311"/>
      <c r="AJ113" s="311"/>
      <c r="AK113" s="311"/>
    </row>
    <row r="114" spans="1:37" ht="12.75" x14ac:dyDescent="0.2">
      <c r="A114" s="326"/>
      <c r="B114" s="327"/>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c r="AA114" s="311"/>
      <c r="AB114" s="311"/>
      <c r="AC114" s="311"/>
      <c r="AD114" s="311"/>
      <c r="AE114" s="311"/>
      <c r="AF114" s="311"/>
      <c r="AG114" s="311"/>
      <c r="AH114" s="311"/>
      <c r="AI114" s="311"/>
      <c r="AJ114" s="311"/>
      <c r="AK114" s="311"/>
    </row>
    <row r="115" spans="1:37" x14ac:dyDescent="0.2">
      <c r="A115" s="328" t="s">
        <v>576</v>
      </c>
      <c r="B115" s="329">
        <f>'6.2. Паспорт фин осв ввод'!C24</f>
        <v>30.013609299999999</v>
      </c>
      <c r="C115" s="327"/>
      <c r="D115" s="477" t="s">
        <v>251</v>
      </c>
      <c r="E115" s="330" t="s">
        <v>538</v>
      </c>
      <c r="F115" s="331">
        <v>35</v>
      </c>
      <c r="G115" s="478" t="s">
        <v>577</v>
      </c>
      <c r="H115" s="327"/>
      <c r="I115" s="327"/>
      <c r="J115" s="327"/>
      <c r="K115" s="327"/>
      <c r="L115" s="327"/>
      <c r="M115" s="327"/>
      <c r="N115" s="327"/>
      <c r="O115" s="327"/>
      <c r="P115" s="327"/>
      <c r="Q115" s="327"/>
      <c r="R115" s="327"/>
      <c r="S115" s="327"/>
      <c r="T115" s="327"/>
      <c r="U115" s="327"/>
      <c r="V115" s="327"/>
      <c r="W115" s="327"/>
      <c r="X115" s="327"/>
      <c r="Y115" s="327"/>
      <c r="Z115" s="327"/>
      <c r="AA115" s="327"/>
      <c r="AB115" s="327"/>
      <c r="AC115" s="327"/>
      <c r="AD115" s="327"/>
      <c r="AE115" s="327"/>
      <c r="AF115" s="327"/>
      <c r="AG115" s="327"/>
      <c r="AH115" s="327"/>
      <c r="AI115" s="327"/>
      <c r="AJ115" s="327"/>
      <c r="AK115" s="327"/>
    </row>
    <row r="116" spans="1:37" x14ac:dyDescent="0.2">
      <c r="A116" s="328" t="s">
        <v>251</v>
      </c>
      <c r="B116" s="332"/>
      <c r="C116" s="327"/>
      <c r="D116" s="477"/>
      <c r="E116" s="330" t="s">
        <v>578</v>
      </c>
      <c r="F116" s="331">
        <v>30</v>
      </c>
      <c r="G116" s="478"/>
      <c r="H116" s="327"/>
      <c r="I116" s="327"/>
      <c r="J116" s="327"/>
      <c r="K116" s="327"/>
      <c r="L116" s="327"/>
      <c r="M116" s="327"/>
      <c r="N116" s="327"/>
      <c r="O116" s="327"/>
      <c r="P116" s="327"/>
      <c r="Q116" s="327"/>
      <c r="R116" s="327"/>
      <c r="S116" s="327"/>
      <c r="T116" s="327"/>
      <c r="U116" s="327"/>
      <c r="V116" s="327"/>
      <c r="W116" s="327"/>
      <c r="X116" s="327"/>
      <c r="Y116" s="327"/>
      <c r="Z116" s="327"/>
      <c r="AA116" s="327"/>
      <c r="AB116" s="327"/>
      <c r="AC116" s="327"/>
      <c r="AD116" s="327"/>
      <c r="AE116" s="327"/>
      <c r="AF116" s="327"/>
      <c r="AG116" s="327"/>
      <c r="AH116" s="327"/>
      <c r="AI116" s="327"/>
      <c r="AJ116" s="327"/>
      <c r="AK116" s="327"/>
    </row>
    <row r="117" spans="1:37" x14ac:dyDescent="0.2">
      <c r="A117" s="328" t="s">
        <v>579</v>
      </c>
      <c r="B117" s="332" t="s">
        <v>527</v>
      </c>
      <c r="C117" s="333"/>
      <c r="D117" s="477"/>
      <c r="E117" s="330" t="s">
        <v>580</v>
      </c>
      <c r="F117" s="331">
        <v>30</v>
      </c>
      <c r="G117" s="478"/>
      <c r="H117" s="327"/>
      <c r="I117" s="327"/>
      <c r="J117" s="327"/>
      <c r="K117" s="327"/>
      <c r="L117" s="327"/>
      <c r="M117" s="327"/>
      <c r="N117" s="327"/>
      <c r="O117" s="327"/>
      <c r="P117" s="327"/>
      <c r="Q117" s="327"/>
      <c r="R117" s="327"/>
      <c r="S117" s="327"/>
      <c r="T117" s="327"/>
      <c r="U117" s="327"/>
      <c r="V117" s="327"/>
      <c r="W117" s="327"/>
      <c r="X117" s="327"/>
      <c r="Y117" s="327"/>
      <c r="Z117" s="327"/>
      <c r="AA117" s="327"/>
      <c r="AB117" s="327"/>
      <c r="AC117" s="327"/>
      <c r="AD117" s="327"/>
      <c r="AE117" s="327"/>
      <c r="AF117" s="327"/>
      <c r="AG117" s="327"/>
      <c r="AH117" s="327"/>
      <c r="AI117" s="327"/>
      <c r="AJ117" s="327"/>
      <c r="AK117" s="327"/>
    </row>
    <row r="118" spans="1:37" s="284" customFormat="1" x14ac:dyDescent="0.2">
      <c r="A118" s="334"/>
      <c r="B118" s="335"/>
      <c r="C118" s="336"/>
      <c r="D118" s="477"/>
      <c r="E118" s="330" t="s">
        <v>581</v>
      </c>
      <c r="F118" s="331">
        <v>30</v>
      </c>
      <c r="G118" s="478"/>
      <c r="H118" s="337"/>
      <c r="I118" s="337"/>
      <c r="J118" s="337"/>
      <c r="K118" s="337"/>
      <c r="L118" s="337"/>
      <c r="M118" s="337"/>
      <c r="N118" s="337"/>
      <c r="O118" s="337"/>
      <c r="P118" s="337"/>
      <c r="Q118" s="337"/>
      <c r="R118" s="337"/>
      <c r="S118" s="337"/>
      <c r="T118" s="337"/>
      <c r="U118" s="337"/>
      <c r="V118" s="337"/>
      <c r="W118" s="337"/>
      <c r="X118" s="337"/>
      <c r="Y118" s="337"/>
      <c r="Z118" s="337"/>
      <c r="AA118" s="337"/>
      <c r="AB118" s="337"/>
      <c r="AC118" s="337"/>
      <c r="AD118" s="337"/>
      <c r="AE118" s="337"/>
      <c r="AF118" s="337"/>
      <c r="AG118" s="337"/>
      <c r="AH118" s="337"/>
      <c r="AI118" s="337"/>
      <c r="AJ118" s="337"/>
      <c r="AK118" s="337"/>
    </row>
    <row r="119" spans="1:37" ht="12.75" x14ac:dyDescent="0.2">
      <c r="A119" s="328" t="s">
        <v>582</v>
      </c>
      <c r="B119" s="338">
        <f>B115*1000000</f>
        <v>30013609.299999997</v>
      </c>
      <c r="C119" s="327"/>
      <c r="D119" s="327"/>
      <c r="E119" s="327"/>
      <c r="F119" s="327"/>
      <c r="G119" s="327"/>
      <c r="H119" s="327"/>
      <c r="I119" s="327"/>
      <c r="J119" s="327"/>
      <c r="K119" s="327"/>
      <c r="L119" s="327"/>
      <c r="M119" s="327"/>
      <c r="N119" s="327"/>
      <c r="O119" s="327"/>
      <c r="P119" s="327"/>
      <c r="Q119" s="327"/>
      <c r="R119" s="327"/>
      <c r="S119" s="327"/>
      <c r="T119" s="327"/>
      <c r="U119" s="327"/>
      <c r="V119" s="327"/>
      <c r="W119" s="327"/>
      <c r="X119" s="327"/>
      <c r="Y119" s="327"/>
      <c r="Z119" s="327"/>
      <c r="AA119" s="327"/>
      <c r="AB119" s="327"/>
      <c r="AC119" s="327"/>
      <c r="AD119" s="327"/>
      <c r="AE119" s="327"/>
      <c r="AF119" s="327"/>
      <c r="AG119" s="327"/>
      <c r="AH119" s="327"/>
      <c r="AI119" s="327"/>
      <c r="AJ119" s="327"/>
      <c r="AK119" s="327"/>
    </row>
    <row r="120" spans="1:37" ht="12.75" x14ac:dyDescent="0.2">
      <c r="A120" s="328" t="s">
        <v>583</v>
      </c>
      <c r="B120" s="339"/>
      <c r="C120" s="327"/>
      <c r="D120" s="327"/>
      <c r="E120" s="327"/>
      <c r="F120" s="327"/>
      <c r="G120" s="327"/>
      <c r="H120" s="327"/>
      <c r="I120" s="327"/>
      <c r="J120" s="327"/>
      <c r="K120" s="327"/>
      <c r="L120" s="327"/>
      <c r="M120" s="327"/>
      <c r="N120" s="327"/>
      <c r="O120" s="327"/>
      <c r="P120" s="327"/>
      <c r="Q120" s="327"/>
      <c r="R120" s="327"/>
      <c r="S120" s="327"/>
      <c r="T120" s="327"/>
      <c r="U120" s="327"/>
      <c r="V120" s="327"/>
      <c r="W120" s="327"/>
      <c r="X120" s="327"/>
      <c r="Y120" s="327"/>
      <c r="Z120" s="327"/>
      <c r="AA120" s="327"/>
      <c r="AB120" s="327"/>
      <c r="AC120" s="327"/>
      <c r="AD120" s="327"/>
      <c r="AE120" s="327"/>
      <c r="AF120" s="327"/>
      <c r="AG120" s="327"/>
      <c r="AH120" s="327"/>
      <c r="AI120" s="327"/>
      <c r="AJ120" s="327"/>
      <c r="AK120" s="327"/>
    </row>
    <row r="121" spans="1:37" ht="12.75" x14ac:dyDescent="0.2">
      <c r="A121" s="326"/>
      <c r="B121" s="340"/>
      <c r="C121" s="327"/>
      <c r="D121" s="327"/>
      <c r="E121" s="327"/>
      <c r="F121" s="327"/>
      <c r="G121" s="327"/>
      <c r="H121" s="327"/>
      <c r="I121" s="327"/>
      <c r="J121" s="327"/>
      <c r="K121" s="327"/>
      <c r="L121" s="327"/>
      <c r="M121" s="327"/>
      <c r="N121" s="327"/>
      <c r="O121" s="327"/>
      <c r="P121" s="327"/>
      <c r="Q121" s="327"/>
      <c r="R121" s="327"/>
      <c r="S121" s="327"/>
      <c r="T121" s="327"/>
      <c r="U121" s="327"/>
      <c r="V121" s="327"/>
      <c r="W121" s="327"/>
      <c r="X121" s="327"/>
      <c r="Y121" s="327"/>
      <c r="Z121" s="327"/>
      <c r="AA121" s="327"/>
      <c r="AB121" s="327"/>
      <c r="AC121" s="327"/>
      <c r="AD121" s="327"/>
      <c r="AE121" s="327"/>
      <c r="AF121" s="327"/>
      <c r="AG121" s="327"/>
      <c r="AH121" s="327"/>
      <c r="AI121" s="327"/>
      <c r="AJ121" s="327"/>
      <c r="AK121" s="327"/>
    </row>
    <row r="122" spans="1:37" ht="12.75" x14ac:dyDescent="0.2">
      <c r="A122" s="328" t="s">
        <v>584</v>
      </c>
      <c r="B122" s="341"/>
      <c r="C122" s="327"/>
      <c r="D122" s="327"/>
      <c r="E122" s="327"/>
      <c r="F122" s="327"/>
      <c r="G122" s="327"/>
      <c r="H122" s="327"/>
      <c r="I122" s="327"/>
      <c r="J122" s="327"/>
      <c r="K122" s="327"/>
      <c r="L122" s="327"/>
      <c r="M122" s="327"/>
      <c r="N122" s="327"/>
      <c r="O122" s="327"/>
      <c r="P122" s="327"/>
      <c r="Q122" s="327"/>
      <c r="R122" s="327"/>
      <c r="S122" s="327"/>
      <c r="T122" s="327"/>
      <c r="U122" s="327"/>
      <c r="V122" s="327"/>
      <c r="W122" s="327"/>
      <c r="X122" s="327"/>
      <c r="Y122" s="327"/>
      <c r="Z122" s="327"/>
      <c r="AA122" s="327"/>
      <c r="AB122" s="327"/>
      <c r="AC122" s="327"/>
      <c r="AD122" s="327"/>
      <c r="AE122" s="327"/>
      <c r="AF122" s="327"/>
      <c r="AG122" s="327"/>
      <c r="AH122" s="327"/>
      <c r="AI122" s="327"/>
      <c r="AJ122" s="327"/>
      <c r="AK122" s="327"/>
    </row>
    <row r="123" spans="1:37" x14ac:dyDescent="0.2">
      <c r="A123" s="342"/>
      <c r="B123" s="343"/>
      <c r="C123" s="327"/>
      <c r="D123" s="327"/>
      <c r="E123" s="327"/>
      <c r="F123" s="327"/>
      <c r="G123" s="327"/>
      <c r="H123" s="327"/>
      <c r="I123" s="327"/>
      <c r="J123" s="327"/>
      <c r="K123" s="327"/>
      <c r="L123" s="327"/>
      <c r="M123" s="327"/>
      <c r="N123" s="327"/>
      <c r="O123" s="327"/>
      <c r="P123" s="327"/>
      <c r="Q123" s="327"/>
      <c r="R123" s="327"/>
      <c r="S123" s="327"/>
      <c r="T123" s="327"/>
      <c r="U123" s="327"/>
      <c r="V123" s="327"/>
      <c r="W123" s="327"/>
      <c r="X123" s="327"/>
      <c r="Y123" s="327"/>
      <c r="Z123" s="327"/>
      <c r="AA123" s="327"/>
      <c r="AB123" s="327"/>
      <c r="AC123" s="327"/>
      <c r="AD123" s="327"/>
      <c r="AE123" s="327"/>
      <c r="AF123" s="327"/>
      <c r="AG123" s="327"/>
      <c r="AH123" s="327"/>
      <c r="AI123" s="327"/>
      <c r="AJ123" s="327"/>
      <c r="AK123" s="327"/>
    </row>
    <row r="124" spans="1:37" ht="15" x14ac:dyDescent="0.2">
      <c r="A124" s="362"/>
      <c r="B124" s="363">
        <v>2024</v>
      </c>
      <c r="C124" s="364">
        <v>2025</v>
      </c>
      <c r="D124" s="364">
        <v>2026</v>
      </c>
      <c r="E124" s="364">
        <v>2027</v>
      </c>
      <c r="F124" s="364">
        <v>2028</v>
      </c>
      <c r="G124" s="364">
        <v>2029</v>
      </c>
      <c r="H124" s="327"/>
      <c r="I124" s="327"/>
      <c r="J124" s="327"/>
      <c r="K124" s="327"/>
      <c r="L124" s="327"/>
      <c r="M124" s="327"/>
      <c r="N124" s="327"/>
      <c r="O124" s="327"/>
      <c r="P124" s="327"/>
      <c r="Q124" s="327"/>
      <c r="R124" s="327"/>
      <c r="S124" s="327"/>
      <c r="T124" s="327"/>
      <c r="U124" s="327"/>
      <c r="V124" s="327"/>
      <c r="W124" s="327"/>
      <c r="X124" s="327"/>
      <c r="Y124" s="327"/>
      <c r="Z124" s="327"/>
      <c r="AA124" s="327"/>
      <c r="AB124" s="327"/>
      <c r="AC124" s="327"/>
      <c r="AD124" s="327"/>
      <c r="AE124" s="327"/>
      <c r="AF124" s="327"/>
      <c r="AG124" s="327"/>
      <c r="AH124" s="327"/>
      <c r="AI124" s="327"/>
      <c r="AJ124" s="327"/>
      <c r="AK124" s="327"/>
    </row>
    <row r="125" spans="1:37" ht="12.75" x14ac:dyDescent="0.2">
      <c r="A125" s="365" t="s">
        <v>604</v>
      </c>
      <c r="B125" s="366">
        <v>2449.0500000000002</v>
      </c>
      <c r="C125" s="366">
        <v>2750.9</v>
      </c>
      <c r="D125" s="366">
        <v>3022.14</v>
      </c>
      <c r="E125" s="366">
        <v>3178.91</v>
      </c>
      <c r="F125" s="366">
        <v>3307.64</v>
      </c>
      <c r="G125" s="366">
        <v>3439.95</v>
      </c>
      <c r="H125" s="327"/>
      <c r="I125" s="327"/>
      <c r="J125" s="327"/>
      <c r="K125" s="327"/>
      <c r="L125" s="327"/>
      <c r="M125" s="327"/>
      <c r="N125" s="327"/>
      <c r="O125" s="327"/>
      <c r="P125" s="327"/>
      <c r="Q125" s="327"/>
      <c r="R125" s="327"/>
      <c r="S125" s="327"/>
      <c r="T125" s="327"/>
      <c r="U125" s="327"/>
      <c r="V125" s="327"/>
      <c r="W125" s="327"/>
      <c r="X125" s="327"/>
      <c r="Y125" s="327"/>
      <c r="Z125" s="327"/>
      <c r="AA125" s="327"/>
      <c r="AB125" s="327"/>
      <c r="AC125" s="327"/>
      <c r="AD125" s="327"/>
      <c r="AE125" s="327"/>
      <c r="AF125" s="327"/>
      <c r="AG125" s="327"/>
      <c r="AH125" s="327"/>
      <c r="AI125" s="327"/>
      <c r="AJ125" s="327"/>
      <c r="AK125" s="327"/>
    </row>
    <row r="126" spans="1:37" ht="12.75" x14ac:dyDescent="0.2">
      <c r="A126" s="326"/>
      <c r="B126" s="327"/>
      <c r="C126" s="327"/>
      <c r="D126" s="327"/>
      <c r="E126" s="327"/>
      <c r="F126" s="327"/>
      <c r="G126" s="327"/>
      <c r="H126" s="327"/>
      <c r="I126" s="327"/>
      <c r="J126" s="327"/>
      <c r="K126" s="327"/>
      <c r="L126" s="327"/>
      <c r="M126" s="327"/>
      <c r="N126" s="327"/>
      <c r="O126" s="327"/>
      <c r="P126" s="327"/>
      <c r="Q126" s="327"/>
      <c r="R126" s="327"/>
      <c r="S126" s="327"/>
      <c r="T126" s="327"/>
      <c r="U126" s="327"/>
      <c r="V126" s="327"/>
      <c r="W126" s="327"/>
      <c r="X126" s="327"/>
      <c r="Y126" s="327"/>
      <c r="Z126" s="327"/>
      <c r="AA126" s="327"/>
      <c r="AB126" s="327"/>
      <c r="AC126" s="327"/>
      <c r="AD126" s="327"/>
      <c r="AE126" s="327"/>
      <c r="AF126" s="327"/>
      <c r="AG126" s="327"/>
      <c r="AH126" s="327"/>
      <c r="AI126" s="327"/>
      <c r="AJ126" s="327"/>
      <c r="AK126" s="327"/>
    </row>
    <row r="127" spans="1:37" x14ac:dyDescent="0.2">
      <c r="A127" s="328" t="s">
        <v>585</v>
      </c>
      <c r="C127" s="337"/>
      <c r="D127" s="337"/>
      <c r="E127" s="337"/>
      <c r="F127" s="337"/>
      <c r="G127" s="337"/>
      <c r="H127" s="337"/>
      <c r="I127" s="337"/>
      <c r="J127" s="337"/>
      <c r="K127" s="337"/>
      <c r="L127" s="337"/>
      <c r="M127" s="337"/>
      <c r="N127" s="337"/>
      <c r="O127" s="337"/>
      <c r="P127" s="337"/>
      <c r="Q127" s="337"/>
      <c r="R127" s="337"/>
      <c r="S127" s="337"/>
      <c r="T127" s="337"/>
      <c r="U127" s="337"/>
      <c r="V127" s="337"/>
      <c r="W127" s="337"/>
      <c r="X127" s="337"/>
      <c r="Y127" s="337"/>
      <c r="Z127" s="337"/>
      <c r="AA127" s="337"/>
      <c r="AB127" s="337"/>
      <c r="AC127" s="337"/>
      <c r="AD127" s="337"/>
      <c r="AE127" s="337"/>
      <c r="AF127" s="337"/>
      <c r="AG127" s="337"/>
      <c r="AH127" s="337"/>
      <c r="AI127" s="337"/>
      <c r="AJ127" s="337"/>
      <c r="AK127" s="337"/>
    </row>
    <row r="128" spans="1:37" ht="12.75" x14ac:dyDescent="0.2">
      <c r="A128" s="328"/>
      <c r="B128" s="344">
        <v>2024</v>
      </c>
      <c r="C128" s="344">
        <f t="shared" ref="C128:AG128" si="40">B128+1</f>
        <v>2025</v>
      </c>
      <c r="D128" s="344">
        <f t="shared" si="40"/>
        <v>2026</v>
      </c>
      <c r="E128" s="344">
        <f t="shared" si="40"/>
        <v>2027</v>
      </c>
      <c r="F128" s="344">
        <f t="shared" si="40"/>
        <v>2028</v>
      </c>
      <c r="G128" s="344">
        <f t="shared" si="40"/>
        <v>2029</v>
      </c>
      <c r="H128" s="344">
        <f t="shared" si="40"/>
        <v>2030</v>
      </c>
      <c r="I128" s="344">
        <f t="shared" si="40"/>
        <v>2031</v>
      </c>
      <c r="J128" s="344">
        <f t="shared" si="40"/>
        <v>2032</v>
      </c>
      <c r="K128" s="344">
        <f t="shared" si="40"/>
        <v>2033</v>
      </c>
      <c r="L128" s="344">
        <f t="shared" si="40"/>
        <v>2034</v>
      </c>
      <c r="M128" s="344">
        <f t="shared" si="40"/>
        <v>2035</v>
      </c>
      <c r="N128" s="344">
        <f t="shared" si="40"/>
        <v>2036</v>
      </c>
      <c r="O128" s="344">
        <f t="shared" si="40"/>
        <v>2037</v>
      </c>
      <c r="P128" s="344">
        <f t="shared" si="40"/>
        <v>2038</v>
      </c>
      <c r="Q128" s="344">
        <f t="shared" si="40"/>
        <v>2039</v>
      </c>
      <c r="R128" s="344">
        <f t="shared" si="40"/>
        <v>2040</v>
      </c>
      <c r="S128" s="344">
        <f t="shared" si="40"/>
        <v>2041</v>
      </c>
      <c r="T128" s="344">
        <f t="shared" si="40"/>
        <v>2042</v>
      </c>
      <c r="U128" s="344">
        <f t="shared" si="40"/>
        <v>2043</v>
      </c>
      <c r="V128" s="344">
        <f t="shared" si="40"/>
        <v>2044</v>
      </c>
      <c r="W128" s="344">
        <f t="shared" si="40"/>
        <v>2045</v>
      </c>
      <c r="X128" s="344">
        <f t="shared" si="40"/>
        <v>2046</v>
      </c>
      <c r="Y128" s="344">
        <f t="shared" si="40"/>
        <v>2047</v>
      </c>
      <c r="Z128" s="344">
        <f t="shared" si="40"/>
        <v>2048</v>
      </c>
      <c r="AA128" s="344">
        <f t="shared" si="40"/>
        <v>2049</v>
      </c>
      <c r="AB128" s="344">
        <f t="shared" si="40"/>
        <v>2050</v>
      </c>
      <c r="AC128" s="344">
        <f t="shared" si="40"/>
        <v>2051</v>
      </c>
      <c r="AD128" s="344">
        <f t="shared" si="40"/>
        <v>2052</v>
      </c>
      <c r="AE128" s="344">
        <f t="shared" si="40"/>
        <v>2053</v>
      </c>
      <c r="AF128" s="344">
        <f t="shared" si="40"/>
        <v>2054</v>
      </c>
      <c r="AG128" s="344">
        <f t="shared" si="40"/>
        <v>2055</v>
      </c>
    </row>
    <row r="129" spans="1:47" ht="12.75" x14ac:dyDescent="0.2">
      <c r="A129" s="328" t="s">
        <v>586</v>
      </c>
      <c r="B129" s="360">
        <v>8.1000000000000003E-2</v>
      </c>
      <c r="C129" s="360">
        <v>7.3999999999999996E-2</v>
      </c>
      <c r="D129" s="360">
        <v>5.5E-2</v>
      </c>
      <c r="E129" s="360">
        <v>4.1000000000000002E-2</v>
      </c>
      <c r="F129" s="360">
        <f>E129</f>
        <v>4.1000000000000002E-2</v>
      </c>
      <c r="G129" s="360">
        <f t="shared" ref="G129:AT129" si="41">F129</f>
        <v>4.1000000000000002E-2</v>
      </c>
      <c r="H129" s="360">
        <f t="shared" si="41"/>
        <v>4.1000000000000002E-2</v>
      </c>
      <c r="I129" s="360">
        <f t="shared" si="41"/>
        <v>4.1000000000000002E-2</v>
      </c>
      <c r="J129" s="360">
        <f t="shared" si="41"/>
        <v>4.1000000000000002E-2</v>
      </c>
      <c r="K129" s="360">
        <f t="shared" si="41"/>
        <v>4.1000000000000002E-2</v>
      </c>
      <c r="L129" s="360">
        <f t="shared" si="41"/>
        <v>4.1000000000000002E-2</v>
      </c>
      <c r="M129" s="360">
        <f t="shared" si="41"/>
        <v>4.1000000000000002E-2</v>
      </c>
      <c r="N129" s="360">
        <f t="shared" si="41"/>
        <v>4.1000000000000002E-2</v>
      </c>
      <c r="O129" s="360">
        <f t="shared" si="41"/>
        <v>4.1000000000000002E-2</v>
      </c>
      <c r="P129" s="360">
        <f t="shared" si="41"/>
        <v>4.1000000000000002E-2</v>
      </c>
      <c r="Q129" s="360">
        <f t="shared" si="41"/>
        <v>4.1000000000000002E-2</v>
      </c>
      <c r="R129" s="360">
        <f t="shared" si="41"/>
        <v>4.1000000000000002E-2</v>
      </c>
      <c r="S129" s="360">
        <f t="shared" si="41"/>
        <v>4.1000000000000002E-2</v>
      </c>
      <c r="T129" s="360">
        <f t="shared" si="41"/>
        <v>4.1000000000000002E-2</v>
      </c>
      <c r="U129" s="360">
        <f t="shared" si="41"/>
        <v>4.1000000000000002E-2</v>
      </c>
      <c r="V129" s="360">
        <f t="shared" si="41"/>
        <v>4.1000000000000002E-2</v>
      </c>
      <c r="W129" s="360">
        <f t="shared" si="41"/>
        <v>4.1000000000000002E-2</v>
      </c>
      <c r="X129" s="360">
        <f t="shared" si="41"/>
        <v>4.1000000000000002E-2</v>
      </c>
      <c r="Y129" s="360">
        <f t="shared" si="41"/>
        <v>4.1000000000000002E-2</v>
      </c>
      <c r="Z129" s="360">
        <f t="shared" si="41"/>
        <v>4.1000000000000002E-2</v>
      </c>
      <c r="AA129" s="360">
        <f t="shared" si="41"/>
        <v>4.1000000000000002E-2</v>
      </c>
      <c r="AB129" s="360">
        <f t="shared" si="41"/>
        <v>4.1000000000000002E-2</v>
      </c>
      <c r="AC129" s="360">
        <f t="shared" si="41"/>
        <v>4.1000000000000002E-2</v>
      </c>
      <c r="AD129" s="360">
        <f t="shared" si="41"/>
        <v>4.1000000000000002E-2</v>
      </c>
      <c r="AE129" s="360">
        <f t="shared" si="41"/>
        <v>4.1000000000000002E-2</v>
      </c>
      <c r="AF129" s="360">
        <f t="shared" si="41"/>
        <v>4.1000000000000002E-2</v>
      </c>
      <c r="AG129" s="360">
        <f t="shared" si="41"/>
        <v>4.1000000000000002E-2</v>
      </c>
      <c r="AH129" s="360">
        <f t="shared" si="41"/>
        <v>4.1000000000000002E-2</v>
      </c>
      <c r="AI129" s="360">
        <f t="shared" si="41"/>
        <v>4.1000000000000002E-2</v>
      </c>
      <c r="AJ129" s="360">
        <f t="shared" si="41"/>
        <v>4.1000000000000002E-2</v>
      </c>
      <c r="AK129" s="360">
        <f t="shared" si="41"/>
        <v>4.1000000000000002E-2</v>
      </c>
      <c r="AL129" s="360">
        <f t="shared" si="41"/>
        <v>4.1000000000000002E-2</v>
      </c>
      <c r="AM129" s="360">
        <f t="shared" si="41"/>
        <v>4.1000000000000002E-2</v>
      </c>
      <c r="AN129" s="360">
        <f t="shared" si="41"/>
        <v>4.1000000000000002E-2</v>
      </c>
      <c r="AO129" s="360">
        <f t="shared" si="41"/>
        <v>4.1000000000000002E-2</v>
      </c>
      <c r="AP129" s="360">
        <f t="shared" si="41"/>
        <v>4.1000000000000002E-2</v>
      </c>
      <c r="AQ129" s="360">
        <f t="shared" si="41"/>
        <v>4.1000000000000002E-2</v>
      </c>
      <c r="AR129" s="360">
        <f t="shared" si="41"/>
        <v>4.1000000000000002E-2</v>
      </c>
      <c r="AS129" s="360">
        <f t="shared" si="41"/>
        <v>4.1000000000000002E-2</v>
      </c>
      <c r="AT129" s="360">
        <f t="shared" si="41"/>
        <v>4.1000000000000002E-2</v>
      </c>
    </row>
    <row r="130" spans="1:47" s="284" customFormat="1" ht="15" x14ac:dyDescent="0.2">
      <c r="A130" s="328" t="s">
        <v>587</v>
      </c>
      <c r="B130" s="345">
        <f>B129</f>
        <v>8.1000000000000003E-2</v>
      </c>
      <c r="C130" s="360">
        <v>7.8163170639641913E-2</v>
      </c>
      <c r="D130" s="345">
        <f>(1+C130)*(1+D129)-1</f>
        <v>0.13746214502482212</v>
      </c>
      <c r="E130" s="345">
        <f>(1+D130)*(1+E129)-1</f>
        <v>0.18409809297083979</v>
      </c>
      <c r="F130" s="345">
        <f>(1+E130)*(1+F129)-1</f>
        <v>0.23264611478264419</v>
      </c>
      <c r="G130" s="345">
        <f t="shared" ref="G130:AG130" si="42">(1+F130)*(1+G129)-1</f>
        <v>0.28318460548873259</v>
      </c>
      <c r="H130" s="345">
        <f t="shared" si="42"/>
        <v>0.33579517431377059</v>
      </c>
      <c r="I130" s="345">
        <f t="shared" si="42"/>
        <v>0.3905627764606352</v>
      </c>
      <c r="J130" s="345">
        <f t="shared" si="42"/>
        <v>0.44757585029552116</v>
      </c>
      <c r="K130" s="345">
        <f t="shared" si="42"/>
        <v>0.50692646015763732</v>
      </c>
      <c r="L130" s="345">
        <f t="shared" si="42"/>
        <v>0.56871044502410029</v>
      </c>
      <c r="M130" s="345">
        <f t="shared" si="42"/>
        <v>0.6330275732700883</v>
      </c>
      <c r="N130" s="345">
        <f t="shared" si="42"/>
        <v>0.6999817037741618</v>
      </c>
      <c r="O130" s="345">
        <f t="shared" si="42"/>
        <v>0.76968095362890221</v>
      </c>
      <c r="P130" s="345">
        <f t="shared" si="42"/>
        <v>0.84223787272768713</v>
      </c>
      <c r="Q130" s="345">
        <f t="shared" si="42"/>
        <v>0.91776962550952224</v>
      </c>
      <c r="R130" s="345">
        <f t="shared" si="42"/>
        <v>0.99639818015541248</v>
      </c>
      <c r="S130" s="345">
        <f t="shared" si="42"/>
        <v>1.0782505055417841</v>
      </c>
      <c r="T130" s="345">
        <f t="shared" si="42"/>
        <v>1.163458776268997</v>
      </c>
      <c r="U130" s="345">
        <f t="shared" si="42"/>
        <v>1.2521605860960259</v>
      </c>
      <c r="V130" s="345">
        <f t="shared" si="42"/>
        <v>1.344499170125963</v>
      </c>
      <c r="W130" s="345">
        <f t="shared" si="42"/>
        <v>1.4406236361011273</v>
      </c>
      <c r="X130" s="345">
        <f t="shared" si="42"/>
        <v>1.5406892051812733</v>
      </c>
      <c r="Y130" s="345">
        <f t="shared" si="42"/>
        <v>1.6448574625937051</v>
      </c>
      <c r="Z130" s="345">
        <f t="shared" si="42"/>
        <v>1.7532966185600469</v>
      </c>
      <c r="AA130" s="345">
        <f t="shared" si="42"/>
        <v>1.8661817799210088</v>
      </c>
      <c r="AB130" s="345">
        <f t="shared" si="42"/>
        <v>1.9836952328977699</v>
      </c>
      <c r="AC130" s="345">
        <f t="shared" si="42"/>
        <v>2.1060267374465784</v>
      </c>
      <c r="AD130" s="345">
        <f t="shared" si="42"/>
        <v>2.2333738336818878</v>
      </c>
      <c r="AE130" s="345">
        <f t="shared" si="42"/>
        <v>2.3659421608628448</v>
      </c>
      <c r="AF130" s="345">
        <f t="shared" si="42"/>
        <v>2.5039457894582213</v>
      </c>
      <c r="AG130" s="345">
        <f t="shared" si="42"/>
        <v>2.6476075668260082</v>
      </c>
      <c r="AU130" s="246"/>
    </row>
    <row r="131" spans="1:47" s="284" customFormat="1" x14ac:dyDescent="0.2">
      <c r="A131" s="346"/>
      <c r="B131" s="347"/>
      <c r="C131" s="348"/>
      <c r="D131" s="348"/>
      <c r="E131" s="348"/>
      <c r="F131" s="348"/>
      <c r="G131" s="348"/>
      <c r="H131" s="348"/>
      <c r="I131" s="348"/>
      <c r="J131" s="348"/>
      <c r="K131" s="348"/>
      <c r="L131" s="348"/>
      <c r="M131" s="348"/>
      <c r="N131" s="348"/>
      <c r="O131" s="348"/>
      <c r="P131" s="348"/>
      <c r="Q131" s="348"/>
      <c r="R131" s="348"/>
      <c r="S131" s="348"/>
      <c r="T131" s="348"/>
      <c r="U131" s="348"/>
      <c r="V131" s="348"/>
      <c r="W131" s="348"/>
      <c r="X131" s="348"/>
      <c r="Y131" s="348"/>
      <c r="Z131" s="348"/>
      <c r="AA131" s="348"/>
      <c r="AB131" s="348"/>
      <c r="AC131" s="348"/>
      <c r="AD131" s="348"/>
      <c r="AE131" s="348"/>
      <c r="AF131" s="348"/>
      <c r="AG131" s="348"/>
      <c r="AU131" s="246"/>
    </row>
    <row r="132" spans="1:47" ht="12.75" x14ac:dyDescent="0.2">
      <c r="A132" s="326"/>
      <c r="B132" s="349">
        <v>2024</v>
      </c>
      <c r="C132" s="349">
        <f>B132+1</f>
        <v>2025</v>
      </c>
      <c r="D132" s="349">
        <f t="shared" ref="D132:S133" si="43">C132+1</f>
        <v>2026</v>
      </c>
      <c r="E132" s="349">
        <f t="shared" si="43"/>
        <v>2027</v>
      </c>
      <c r="F132" s="349">
        <f t="shared" si="43"/>
        <v>2028</v>
      </c>
      <c r="G132" s="349">
        <f t="shared" si="43"/>
        <v>2029</v>
      </c>
      <c r="H132" s="349">
        <f t="shared" si="43"/>
        <v>2030</v>
      </c>
      <c r="I132" s="349">
        <f t="shared" si="43"/>
        <v>2031</v>
      </c>
      <c r="J132" s="349">
        <f t="shared" si="43"/>
        <v>2032</v>
      </c>
      <c r="K132" s="349">
        <f t="shared" si="43"/>
        <v>2033</v>
      </c>
      <c r="L132" s="349">
        <f t="shared" si="43"/>
        <v>2034</v>
      </c>
      <c r="M132" s="349">
        <f t="shared" si="43"/>
        <v>2035</v>
      </c>
      <c r="N132" s="349">
        <f t="shared" si="43"/>
        <v>2036</v>
      </c>
      <c r="O132" s="349">
        <f t="shared" si="43"/>
        <v>2037</v>
      </c>
      <c r="P132" s="349">
        <f t="shared" si="43"/>
        <v>2038</v>
      </c>
      <c r="Q132" s="349">
        <f t="shared" si="43"/>
        <v>2039</v>
      </c>
      <c r="R132" s="349">
        <f t="shared" si="43"/>
        <v>2040</v>
      </c>
      <c r="S132" s="349">
        <f t="shared" si="43"/>
        <v>2041</v>
      </c>
      <c r="T132" s="349">
        <f t="shared" ref="T132:AG133" si="44">S132+1</f>
        <v>2042</v>
      </c>
      <c r="U132" s="349">
        <f t="shared" si="44"/>
        <v>2043</v>
      </c>
      <c r="V132" s="349">
        <f t="shared" si="44"/>
        <v>2044</v>
      </c>
      <c r="W132" s="349">
        <f t="shared" si="44"/>
        <v>2045</v>
      </c>
      <c r="X132" s="349">
        <f t="shared" si="44"/>
        <v>2046</v>
      </c>
      <c r="Y132" s="349">
        <f t="shared" si="44"/>
        <v>2047</v>
      </c>
      <c r="Z132" s="349">
        <f t="shared" si="44"/>
        <v>2048</v>
      </c>
      <c r="AA132" s="349">
        <f t="shared" si="44"/>
        <v>2049</v>
      </c>
      <c r="AB132" s="349">
        <f t="shared" si="44"/>
        <v>2050</v>
      </c>
      <c r="AC132" s="349">
        <f t="shared" si="44"/>
        <v>2051</v>
      </c>
      <c r="AD132" s="349">
        <f t="shared" si="44"/>
        <v>2052</v>
      </c>
      <c r="AE132" s="349">
        <f t="shared" si="44"/>
        <v>2053</v>
      </c>
      <c r="AF132" s="349">
        <f t="shared" si="44"/>
        <v>2054</v>
      </c>
      <c r="AG132" s="349">
        <f t="shared" si="44"/>
        <v>2055</v>
      </c>
      <c r="AH132" s="327"/>
      <c r="AI132" s="327"/>
      <c r="AJ132" s="327"/>
      <c r="AK132" s="327"/>
    </row>
    <row r="133" spans="1:47" x14ac:dyDescent="0.2">
      <c r="A133" s="326"/>
      <c r="B133" s="350">
        <v>0</v>
      </c>
      <c r="C133" s="350">
        <v>1</v>
      </c>
      <c r="D133" s="350">
        <f t="shared" si="43"/>
        <v>2</v>
      </c>
      <c r="E133" s="350">
        <f>D133+1</f>
        <v>3</v>
      </c>
      <c r="F133" s="350">
        <f t="shared" si="43"/>
        <v>4</v>
      </c>
      <c r="G133" s="350">
        <f t="shared" si="43"/>
        <v>5</v>
      </c>
      <c r="H133" s="350">
        <f t="shared" si="43"/>
        <v>6</v>
      </c>
      <c r="I133" s="350">
        <f t="shared" si="43"/>
        <v>7</v>
      </c>
      <c r="J133" s="350">
        <f t="shared" si="43"/>
        <v>8</v>
      </c>
      <c r="K133" s="350">
        <f t="shared" si="43"/>
        <v>9</v>
      </c>
      <c r="L133" s="350">
        <f t="shared" si="43"/>
        <v>10</v>
      </c>
      <c r="M133" s="350">
        <f t="shared" si="43"/>
        <v>11</v>
      </c>
      <c r="N133" s="350">
        <f t="shared" si="43"/>
        <v>12</v>
      </c>
      <c r="O133" s="350">
        <f t="shared" si="43"/>
        <v>13</v>
      </c>
      <c r="P133" s="350">
        <f t="shared" si="43"/>
        <v>14</v>
      </c>
      <c r="Q133" s="350">
        <f t="shared" si="43"/>
        <v>15</v>
      </c>
      <c r="R133" s="350">
        <f t="shared" si="43"/>
        <v>16</v>
      </c>
      <c r="S133" s="350">
        <f t="shared" si="43"/>
        <v>17</v>
      </c>
      <c r="T133" s="350">
        <f t="shared" si="44"/>
        <v>18</v>
      </c>
      <c r="U133" s="350">
        <f t="shared" si="44"/>
        <v>19</v>
      </c>
      <c r="V133" s="350">
        <f t="shared" si="44"/>
        <v>20</v>
      </c>
      <c r="W133" s="350">
        <f t="shared" si="44"/>
        <v>21</v>
      </c>
      <c r="X133" s="350">
        <f t="shared" si="44"/>
        <v>22</v>
      </c>
      <c r="Y133" s="350">
        <f t="shared" si="44"/>
        <v>23</v>
      </c>
      <c r="Z133" s="350">
        <f t="shared" si="44"/>
        <v>24</v>
      </c>
      <c r="AA133" s="350">
        <f t="shared" si="44"/>
        <v>25</v>
      </c>
      <c r="AB133" s="350">
        <f t="shared" si="44"/>
        <v>26</v>
      </c>
      <c r="AC133" s="350">
        <f t="shared" si="44"/>
        <v>27</v>
      </c>
      <c r="AD133" s="350">
        <f t="shared" si="44"/>
        <v>28</v>
      </c>
      <c r="AE133" s="350">
        <f t="shared" si="44"/>
        <v>29</v>
      </c>
      <c r="AF133" s="350">
        <f t="shared" si="44"/>
        <v>30</v>
      </c>
      <c r="AG133" s="350">
        <f t="shared" si="44"/>
        <v>31</v>
      </c>
      <c r="AH133" s="327"/>
      <c r="AI133" s="327"/>
      <c r="AJ133" s="327"/>
      <c r="AK133" s="327"/>
    </row>
    <row r="134" spans="1:47" ht="15" x14ac:dyDescent="0.2">
      <c r="A134" s="326"/>
      <c r="B134" s="351">
        <v>0.5</v>
      </c>
      <c r="C134" s="351">
        <f>AVERAGE(B133:C133)</f>
        <v>0.5</v>
      </c>
      <c r="D134" s="351">
        <f>AVERAGE(C133:D133)</f>
        <v>1.5</v>
      </c>
      <c r="E134" s="351">
        <f>AVERAGE(D133:E133)</f>
        <v>2.5</v>
      </c>
      <c r="F134" s="351">
        <f t="shared" ref="F134:AG134" si="45">AVERAGE(E133:F133)</f>
        <v>3.5</v>
      </c>
      <c r="G134" s="351">
        <f t="shared" si="45"/>
        <v>4.5</v>
      </c>
      <c r="H134" s="351">
        <f t="shared" si="45"/>
        <v>5.5</v>
      </c>
      <c r="I134" s="351">
        <f t="shared" si="45"/>
        <v>6.5</v>
      </c>
      <c r="J134" s="351">
        <f t="shared" si="45"/>
        <v>7.5</v>
      </c>
      <c r="K134" s="351">
        <f t="shared" si="45"/>
        <v>8.5</v>
      </c>
      <c r="L134" s="351">
        <f t="shared" si="45"/>
        <v>9.5</v>
      </c>
      <c r="M134" s="351">
        <f t="shared" si="45"/>
        <v>10.5</v>
      </c>
      <c r="N134" s="351">
        <f t="shared" si="45"/>
        <v>11.5</v>
      </c>
      <c r="O134" s="351">
        <f t="shared" si="45"/>
        <v>12.5</v>
      </c>
      <c r="P134" s="351">
        <f t="shared" si="45"/>
        <v>13.5</v>
      </c>
      <c r="Q134" s="351">
        <f t="shared" si="45"/>
        <v>14.5</v>
      </c>
      <c r="R134" s="351">
        <f t="shared" si="45"/>
        <v>15.5</v>
      </c>
      <c r="S134" s="351">
        <f t="shared" si="45"/>
        <v>16.5</v>
      </c>
      <c r="T134" s="351">
        <f t="shared" si="45"/>
        <v>17.5</v>
      </c>
      <c r="U134" s="351">
        <f t="shared" si="45"/>
        <v>18.5</v>
      </c>
      <c r="V134" s="351">
        <f t="shared" si="45"/>
        <v>19.5</v>
      </c>
      <c r="W134" s="351">
        <f t="shared" si="45"/>
        <v>20.5</v>
      </c>
      <c r="X134" s="351">
        <f t="shared" si="45"/>
        <v>21.5</v>
      </c>
      <c r="Y134" s="351">
        <f t="shared" si="45"/>
        <v>22.5</v>
      </c>
      <c r="Z134" s="351">
        <f t="shared" si="45"/>
        <v>23.5</v>
      </c>
      <c r="AA134" s="351">
        <f t="shared" si="45"/>
        <v>24.5</v>
      </c>
      <c r="AB134" s="351">
        <f t="shared" si="45"/>
        <v>25.5</v>
      </c>
      <c r="AC134" s="351">
        <f t="shared" si="45"/>
        <v>26.5</v>
      </c>
      <c r="AD134" s="351">
        <f t="shared" si="45"/>
        <v>27.5</v>
      </c>
      <c r="AE134" s="351">
        <f t="shared" si="45"/>
        <v>28.5</v>
      </c>
      <c r="AF134" s="351">
        <f t="shared" si="45"/>
        <v>29.5</v>
      </c>
      <c r="AG134" s="351">
        <f t="shared" si="45"/>
        <v>30.5</v>
      </c>
      <c r="AH134" s="327"/>
      <c r="AI134" s="327"/>
      <c r="AJ134" s="327"/>
      <c r="AK134" s="327"/>
    </row>
    <row r="135" spans="1:47" ht="12.75" x14ac:dyDescent="0.2">
      <c r="A135" s="326"/>
      <c r="B135" s="327"/>
      <c r="C135" s="327"/>
      <c r="D135" s="327"/>
      <c r="E135" s="327"/>
      <c r="F135" s="327"/>
      <c r="G135" s="327"/>
      <c r="H135" s="327"/>
      <c r="I135" s="327"/>
      <c r="J135" s="327"/>
      <c r="K135" s="327"/>
      <c r="L135" s="327"/>
      <c r="M135" s="327"/>
      <c r="N135" s="327"/>
      <c r="O135" s="327"/>
      <c r="P135" s="327"/>
      <c r="Q135" s="327"/>
      <c r="R135" s="327"/>
      <c r="S135" s="327"/>
      <c r="T135" s="327"/>
      <c r="U135" s="327"/>
      <c r="V135" s="327"/>
      <c r="W135" s="327"/>
      <c r="X135" s="327"/>
      <c r="Y135" s="327"/>
      <c r="Z135" s="327"/>
      <c r="AA135" s="327"/>
      <c r="AB135" s="327"/>
      <c r="AC135" s="327"/>
      <c r="AD135" s="327"/>
      <c r="AE135" s="327"/>
      <c r="AF135" s="327"/>
      <c r="AG135" s="327"/>
      <c r="AH135" s="327"/>
      <c r="AI135" s="327"/>
      <c r="AJ135" s="327"/>
      <c r="AK135" s="327"/>
    </row>
    <row r="136" spans="1:47" ht="12.75" x14ac:dyDescent="0.2">
      <c r="A136" s="326"/>
      <c r="B136" s="327"/>
      <c r="C136" s="327"/>
      <c r="D136" s="327"/>
      <c r="E136" s="327"/>
      <c r="F136" s="327"/>
      <c r="G136" s="327"/>
      <c r="H136" s="327"/>
      <c r="I136" s="327"/>
      <c r="J136" s="327"/>
      <c r="K136" s="327"/>
      <c r="L136" s="327"/>
      <c r="M136" s="327"/>
      <c r="N136" s="327"/>
      <c r="O136" s="327"/>
      <c r="P136" s="327"/>
      <c r="Q136" s="327"/>
      <c r="R136" s="327"/>
      <c r="S136" s="327"/>
      <c r="T136" s="327"/>
      <c r="U136" s="327"/>
      <c r="V136" s="327"/>
      <c r="W136" s="327"/>
      <c r="X136" s="327"/>
      <c r="Y136" s="327"/>
      <c r="Z136" s="327"/>
      <c r="AA136" s="327"/>
      <c r="AB136" s="327"/>
      <c r="AC136" s="327"/>
      <c r="AD136" s="327"/>
      <c r="AE136" s="327"/>
      <c r="AF136" s="327"/>
      <c r="AG136" s="327"/>
      <c r="AH136" s="327"/>
      <c r="AI136" s="327"/>
      <c r="AJ136" s="327"/>
      <c r="AK136" s="327"/>
    </row>
    <row r="137" spans="1:47" ht="12.75" x14ac:dyDescent="0.2">
      <c r="A137" s="326"/>
      <c r="B137" s="327"/>
      <c r="C137" s="327"/>
      <c r="D137" s="327"/>
      <c r="E137" s="327"/>
      <c r="F137" s="327"/>
      <c r="G137" s="327"/>
      <c r="H137" s="327"/>
      <c r="I137" s="327"/>
      <c r="J137" s="327"/>
      <c r="K137" s="327"/>
      <c r="L137" s="327"/>
      <c r="M137" s="327"/>
      <c r="N137" s="327"/>
      <c r="O137" s="327"/>
      <c r="P137" s="327"/>
      <c r="Q137" s="327"/>
      <c r="R137" s="327"/>
      <c r="S137" s="327"/>
      <c r="T137" s="327"/>
      <c r="U137" s="327"/>
      <c r="V137" s="327"/>
      <c r="W137" s="327"/>
      <c r="X137" s="327"/>
      <c r="Y137" s="327"/>
      <c r="Z137" s="327"/>
      <c r="AA137" s="327"/>
      <c r="AB137" s="327"/>
      <c r="AC137" s="327"/>
      <c r="AD137" s="327"/>
      <c r="AE137" s="327"/>
      <c r="AF137" s="327"/>
      <c r="AG137" s="327"/>
      <c r="AH137" s="327"/>
      <c r="AI137" s="327"/>
      <c r="AJ137" s="327"/>
      <c r="AK137" s="327"/>
    </row>
    <row r="138" spans="1:47" ht="12.75" x14ac:dyDescent="0.2">
      <c r="A138" s="326"/>
      <c r="B138" s="327"/>
      <c r="C138" s="327"/>
      <c r="D138" s="327"/>
      <c r="E138" s="327"/>
      <c r="F138" s="327"/>
      <c r="G138" s="327"/>
      <c r="H138" s="327"/>
      <c r="I138" s="327"/>
      <c r="J138" s="327"/>
      <c r="K138" s="327"/>
      <c r="L138" s="327"/>
      <c r="M138" s="327"/>
      <c r="N138" s="327"/>
      <c r="O138" s="327"/>
      <c r="P138" s="327"/>
      <c r="Q138" s="327"/>
      <c r="R138" s="327"/>
      <c r="S138" s="327"/>
      <c r="T138" s="327"/>
      <c r="U138" s="327"/>
      <c r="V138" s="327"/>
      <c r="W138" s="327"/>
      <c r="X138" s="327"/>
      <c r="Y138" s="327"/>
      <c r="Z138" s="327"/>
      <c r="AA138" s="327"/>
      <c r="AB138" s="327"/>
      <c r="AC138" s="327"/>
      <c r="AD138" s="327"/>
      <c r="AE138" s="327"/>
      <c r="AF138" s="327"/>
      <c r="AG138" s="327"/>
      <c r="AH138" s="327"/>
      <c r="AI138" s="327"/>
      <c r="AJ138" s="327"/>
      <c r="AK138" s="327"/>
    </row>
    <row r="139" spans="1:47" ht="12.75" x14ac:dyDescent="0.2">
      <c r="A139" s="326"/>
      <c r="B139" s="327"/>
      <c r="C139" s="327"/>
      <c r="D139" s="327"/>
      <c r="E139" s="327"/>
      <c r="F139" s="327"/>
      <c r="G139" s="327"/>
      <c r="H139" s="327"/>
      <c r="I139" s="327"/>
      <c r="J139" s="327"/>
      <c r="K139" s="327"/>
      <c r="L139" s="327"/>
      <c r="M139" s="327"/>
      <c r="N139" s="327"/>
      <c r="O139" s="327"/>
      <c r="P139" s="327"/>
      <c r="Q139" s="327"/>
      <c r="R139" s="327"/>
      <c r="S139" s="327"/>
      <c r="T139" s="327"/>
      <c r="U139" s="327"/>
      <c r="V139" s="327"/>
      <c r="W139" s="327"/>
      <c r="X139" s="327"/>
      <c r="Y139" s="327"/>
      <c r="Z139" s="327"/>
      <c r="AA139" s="327"/>
      <c r="AB139" s="327"/>
      <c r="AC139" s="327"/>
      <c r="AD139" s="327"/>
      <c r="AE139" s="327"/>
      <c r="AF139" s="327"/>
      <c r="AG139" s="327"/>
      <c r="AH139" s="327"/>
      <c r="AI139" s="327"/>
      <c r="AJ139" s="327"/>
      <c r="AK139" s="327"/>
    </row>
    <row r="140" spans="1:47" ht="12.75" x14ac:dyDescent="0.2">
      <c r="A140" s="326"/>
      <c r="B140" s="327"/>
      <c r="C140" s="327"/>
      <c r="D140" s="327"/>
      <c r="E140" s="327"/>
      <c r="F140" s="327"/>
      <c r="G140" s="327"/>
      <c r="H140" s="327"/>
      <c r="I140" s="327"/>
      <c r="J140" s="327"/>
      <c r="K140" s="327"/>
      <c r="L140" s="327"/>
      <c r="M140" s="327"/>
      <c r="N140" s="327"/>
      <c r="O140" s="327"/>
      <c r="P140" s="327"/>
      <c r="Q140" s="327"/>
      <c r="R140" s="327"/>
      <c r="S140" s="327"/>
      <c r="T140" s="327"/>
      <c r="U140" s="327"/>
      <c r="V140" s="327"/>
      <c r="W140" s="327"/>
      <c r="X140" s="327"/>
      <c r="Y140" s="327"/>
      <c r="Z140" s="327"/>
      <c r="AA140" s="327"/>
      <c r="AB140" s="327"/>
      <c r="AC140" s="327"/>
      <c r="AD140" s="327"/>
      <c r="AE140" s="327"/>
      <c r="AF140" s="327"/>
      <c r="AG140" s="327"/>
      <c r="AH140" s="327"/>
      <c r="AI140" s="327"/>
      <c r="AJ140" s="327"/>
      <c r="AK140" s="327"/>
    </row>
    <row r="141" spans="1:47" ht="12.75" x14ac:dyDescent="0.2">
      <c r="A141" s="326"/>
      <c r="B141" s="327"/>
      <c r="C141" s="327"/>
      <c r="D141" s="327"/>
      <c r="E141" s="327"/>
      <c r="F141" s="327"/>
      <c r="G141" s="327"/>
      <c r="H141" s="327"/>
      <c r="I141" s="327"/>
      <c r="J141" s="327"/>
      <c r="K141" s="327"/>
      <c r="L141" s="327"/>
      <c r="M141" s="327"/>
      <c r="N141" s="327"/>
      <c r="O141" s="327"/>
      <c r="P141" s="327"/>
      <c r="Q141" s="327"/>
      <c r="R141" s="327"/>
      <c r="S141" s="327"/>
      <c r="T141" s="327"/>
      <c r="U141" s="327"/>
      <c r="V141" s="327"/>
      <c r="W141" s="327"/>
      <c r="X141" s="327"/>
      <c r="Y141" s="327"/>
      <c r="Z141" s="327"/>
      <c r="AA141" s="327"/>
      <c r="AB141" s="327"/>
      <c r="AC141" s="327"/>
      <c r="AD141" s="327"/>
      <c r="AE141" s="327"/>
      <c r="AF141" s="327"/>
      <c r="AG141" s="327"/>
      <c r="AH141" s="327"/>
      <c r="AI141" s="327"/>
      <c r="AJ141" s="327"/>
      <c r="AK141" s="327"/>
    </row>
    <row r="142" spans="1:47" ht="12.75" x14ac:dyDescent="0.2">
      <c r="A142" s="326"/>
      <c r="B142" s="327"/>
      <c r="C142" s="327"/>
      <c r="D142" s="327"/>
      <c r="E142" s="327"/>
      <c r="F142" s="327"/>
      <c r="G142" s="327"/>
      <c r="H142" s="327"/>
      <c r="I142" s="327"/>
      <c r="J142" s="327"/>
      <c r="K142" s="327"/>
      <c r="L142" s="327"/>
      <c r="M142" s="327"/>
      <c r="N142" s="327"/>
      <c r="O142" s="327"/>
      <c r="P142" s="327"/>
      <c r="Q142" s="327"/>
      <c r="R142" s="327"/>
      <c r="S142" s="327"/>
      <c r="T142" s="327"/>
      <c r="U142" s="327"/>
      <c r="V142" s="327"/>
      <c r="W142" s="327"/>
      <c r="X142" s="327"/>
      <c r="Y142" s="327"/>
      <c r="Z142" s="327"/>
      <c r="AA142" s="327"/>
      <c r="AB142" s="327"/>
      <c r="AC142" s="327"/>
      <c r="AD142" s="327"/>
      <c r="AE142" s="327"/>
      <c r="AF142" s="327"/>
      <c r="AG142" s="327"/>
      <c r="AH142" s="327"/>
      <c r="AI142" s="327"/>
      <c r="AJ142" s="327"/>
      <c r="AK142" s="327"/>
    </row>
    <row r="143" spans="1:47" ht="12.75" x14ac:dyDescent="0.2">
      <c r="A143" s="326"/>
      <c r="B143" s="327"/>
      <c r="C143" s="327"/>
      <c r="D143" s="327"/>
      <c r="E143" s="327"/>
      <c r="F143" s="327"/>
      <c r="G143" s="327"/>
      <c r="H143" s="327"/>
      <c r="I143" s="327"/>
      <c r="J143" s="327"/>
      <c r="K143" s="327"/>
      <c r="L143" s="327"/>
      <c r="M143" s="327"/>
      <c r="N143" s="327"/>
      <c r="O143" s="327"/>
      <c r="P143" s="327"/>
      <c r="Q143" s="327"/>
      <c r="R143" s="327"/>
      <c r="S143" s="327"/>
      <c r="T143" s="327"/>
      <c r="U143" s="327"/>
      <c r="V143" s="327"/>
      <c r="W143" s="327"/>
      <c r="X143" s="327"/>
      <c r="Y143" s="327"/>
      <c r="Z143" s="327"/>
      <c r="AA143" s="327"/>
      <c r="AB143" s="327"/>
      <c r="AC143" s="327"/>
      <c r="AD143" s="327"/>
      <c r="AE143" s="327"/>
      <c r="AF143" s="327"/>
      <c r="AG143" s="327"/>
      <c r="AH143" s="327"/>
      <c r="AI143" s="327"/>
      <c r="AJ143" s="327"/>
      <c r="AK143" s="327"/>
    </row>
    <row r="144" spans="1:47" ht="12.75" x14ac:dyDescent="0.2">
      <c r="A144" s="326"/>
      <c r="B144" s="327"/>
      <c r="C144" s="327"/>
      <c r="D144" s="327"/>
      <c r="E144" s="327"/>
      <c r="F144" s="327"/>
      <c r="G144" s="327"/>
      <c r="H144" s="327"/>
      <c r="I144" s="327"/>
      <c r="J144" s="327"/>
      <c r="K144" s="327"/>
      <c r="L144" s="327"/>
      <c r="M144" s="327"/>
      <c r="N144" s="327"/>
      <c r="O144" s="327"/>
      <c r="P144" s="327"/>
      <c r="Q144" s="327"/>
      <c r="R144" s="327"/>
      <c r="S144" s="327"/>
      <c r="T144" s="327"/>
      <c r="U144" s="327"/>
      <c r="V144" s="327"/>
      <c r="W144" s="327"/>
      <c r="X144" s="327"/>
      <c r="Y144" s="327"/>
      <c r="Z144" s="327"/>
      <c r="AA144" s="327"/>
      <c r="AB144" s="327"/>
      <c r="AC144" s="327"/>
      <c r="AD144" s="327"/>
      <c r="AE144" s="327"/>
      <c r="AF144" s="327"/>
      <c r="AG144" s="327"/>
      <c r="AH144" s="327"/>
      <c r="AI144" s="327"/>
      <c r="AJ144" s="327"/>
      <c r="AK144" s="327"/>
    </row>
    <row r="145" spans="1:37" ht="12.75" x14ac:dyDescent="0.2">
      <c r="A145" s="326"/>
      <c r="B145" s="327"/>
      <c r="C145" s="327"/>
      <c r="D145" s="327"/>
      <c r="E145" s="327"/>
      <c r="F145" s="327"/>
      <c r="G145" s="327"/>
      <c r="H145" s="327"/>
      <c r="I145" s="327"/>
      <c r="J145" s="327"/>
      <c r="K145" s="327"/>
      <c r="L145" s="327"/>
      <c r="M145" s="327"/>
      <c r="N145" s="327"/>
      <c r="O145" s="327"/>
      <c r="P145" s="327"/>
      <c r="Q145" s="327"/>
      <c r="R145" s="327"/>
      <c r="S145" s="327"/>
      <c r="T145" s="327"/>
      <c r="U145" s="327"/>
      <c r="V145" s="327"/>
      <c r="W145" s="327"/>
      <c r="X145" s="327"/>
      <c r="Y145" s="327"/>
      <c r="Z145" s="327"/>
      <c r="AA145" s="327"/>
      <c r="AB145" s="327"/>
      <c r="AC145" s="327"/>
      <c r="AD145" s="327"/>
      <c r="AE145" s="327"/>
      <c r="AF145" s="327"/>
      <c r="AG145" s="327"/>
      <c r="AH145" s="327"/>
      <c r="AI145" s="327"/>
      <c r="AJ145" s="327"/>
      <c r="AK145" s="327"/>
    </row>
    <row r="146" spans="1:37" ht="12.75" x14ac:dyDescent="0.2">
      <c r="A146" s="326"/>
      <c r="B146" s="327"/>
      <c r="C146" s="327"/>
      <c r="D146" s="327"/>
      <c r="E146" s="327"/>
      <c r="F146" s="327"/>
      <c r="G146" s="327"/>
      <c r="H146" s="327"/>
      <c r="I146" s="327"/>
      <c r="J146" s="327"/>
      <c r="K146" s="327"/>
      <c r="L146" s="327"/>
      <c r="M146" s="327"/>
      <c r="N146" s="327"/>
      <c r="O146" s="327"/>
      <c r="P146" s="327"/>
      <c r="Q146" s="327"/>
      <c r="R146" s="327"/>
      <c r="S146" s="327"/>
      <c r="T146" s="327"/>
      <c r="U146" s="327"/>
      <c r="V146" s="327"/>
      <c r="W146" s="327"/>
      <c r="X146" s="327"/>
      <c r="Y146" s="327"/>
      <c r="Z146" s="327"/>
      <c r="AA146" s="327"/>
      <c r="AB146" s="327"/>
      <c r="AC146" s="327"/>
      <c r="AD146" s="327"/>
      <c r="AE146" s="327"/>
      <c r="AF146" s="327"/>
      <c r="AG146" s="327"/>
      <c r="AH146" s="327"/>
      <c r="AI146" s="327"/>
      <c r="AJ146" s="327"/>
      <c r="AK146" s="327"/>
    </row>
    <row r="147" spans="1:37" ht="12.75" x14ac:dyDescent="0.2">
      <c r="A147" s="326"/>
      <c r="B147" s="327"/>
      <c r="C147" s="327"/>
      <c r="D147" s="327"/>
      <c r="E147" s="327"/>
      <c r="F147" s="327"/>
      <c r="G147" s="327"/>
      <c r="H147" s="327"/>
      <c r="I147" s="327"/>
      <c r="J147" s="327"/>
      <c r="K147" s="327"/>
      <c r="L147" s="327"/>
      <c r="M147" s="327"/>
      <c r="N147" s="327"/>
      <c r="O147" s="327"/>
      <c r="P147" s="327"/>
      <c r="Q147" s="327"/>
      <c r="R147" s="327"/>
      <c r="S147" s="327"/>
      <c r="T147" s="327"/>
      <c r="U147" s="327"/>
      <c r="V147" s="327"/>
      <c r="W147" s="327"/>
      <c r="X147" s="327"/>
      <c r="Y147" s="327"/>
      <c r="Z147" s="327"/>
      <c r="AA147" s="327"/>
      <c r="AB147" s="327"/>
      <c r="AC147" s="327"/>
      <c r="AD147" s="327"/>
      <c r="AE147" s="327"/>
      <c r="AF147" s="327"/>
      <c r="AG147" s="327"/>
      <c r="AH147" s="327"/>
      <c r="AI147" s="327"/>
      <c r="AJ147" s="327"/>
      <c r="AK147" s="327"/>
    </row>
    <row r="148" spans="1:37" ht="12.75" x14ac:dyDescent="0.2">
      <c r="A148" s="326"/>
      <c r="B148" s="327"/>
      <c r="C148" s="327"/>
      <c r="D148" s="327"/>
      <c r="E148" s="327"/>
      <c r="F148" s="327"/>
      <c r="G148" s="327"/>
      <c r="H148" s="327"/>
      <c r="I148" s="327"/>
      <c r="J148" s="327"/>
      <c r="K148" s="327"/>
      <c r="L148" s="327"/>
      <c r="M148" s="327"/>
      <c r="N148" s="327"/>
      <c r="O148" s="327"/>
      <c r="P148" s="327"/>
      <c r="Q148" s="327"/>
      <c r="R148" s="327"/>
      <c r="S148" s="327"/>
      <c r="T148" s="327"/>
      <c r="U148" s="327"/>
      <c r="V148" s="327"/>
      <c r="W148" s="327"/>
      <c r="X148" s="327"/>
      <c r="Y148" s="327"/>
      <c r="Z148" s="327"/>
      <c r="AA148" s="327"/>
      <c r="AB148" s="327"/>
      <c r="AC148" s="327"/>
      <c r="AD148" s="327"/>
      <c r="AE148" s="327"/>
      <c r="AF148" s="327"/>
      <c r="AG148" s="327"/>
      <c r="AH148" s="327"/>
      <c r="AI148" s="327"/>
      <c r="AJ148" s="327"/>
      <c r="AK148" s="327"/>
    </row>
    <row r="149" spans="1:37" ht="12.75" x14ac:dyDescent="0.2">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row>
    <row r="150" spans="1:37" ht="12.75" x14ac:dyDescent="0.2">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row>
    <row r="151" spans="1:37" ht="12.75" x14ac:dyDescent="0.2">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row>
    <row r="152" spans="1:37" ht="12.75" x14ac:dyDescent="0.2">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row>
    <row r="153" spans="1:37" ht="12.75" x14ac:dyDescent="0.2">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row>
    <row r="154" spans="1:37" ht="12.75" x14ac:dyDescent="0.2">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row>
    <row r="155" spans="1:37" ht="12.75" x14ac:dyDescent="0.2">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row>
    <row r="156" spans="1:37" ht="12.75" x14ac:dyDescent="0.2">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c r="AA156" s="311"/>
      <c r="AB156" s="311"/>
      <c r="AC156" s="311"/>
      <c r="AD156" s="311"/>
      <c r="AE156" s="311"/>
      <c r="AF156" s="311"/>
      <c r="AG156" s="311"/>
      <c r="AH156" s="311"/>
      <c r="AI156" s="311"/>
      <c r="AJ156" s="311"/>
      <c r="AK156" s="311"/>
    </row>
    <row r="157" spans="1:37" ht="12.75" x14ac:dyDescent="0.2">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c r="AA157" s="311"/>
      <c r="AB157" s="311"/>
      <c r="AC157" s="311"/>
      <c r="AD157" s="311"/>
      <c r="AE157" s="311"/>
      <c r="AF157" s="311"/>
      <c r="AG157" s="311"/>
      <c r="AH157" s="311"/>
      <c r="AI157" s="311"/>
      <c r="AJ157" s="311"/>
      <c r="AK157" s="311"/>
    </row>
    <row r="158" spans="1:37" ht="12.75" x14ac:dyDescent="0.2">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c r="AA158" s="311"/>
      <c r="AB158" s="311"/>
      <c r="AC158" s="311"/>
      <c r="AD158" s="311"/>
      <c r="AE158" s="311"/>
      <c r="AF158" s="311"/>
      <c r="AG158" s="311"/>
      <c r="AH158" s="311"/>
      <c r="AI158" s="311"/>
      <c r="AJ158" s="311"/>
      <c r="AK158" s="311"/>
    </row>
    <row r="159" spans="1:37" ht="12.75" x14ac:dyDescent="0.2">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c r="AA159" s="311"/>
      <c r="AB159" s="311"/>
      <c r="AC159" s="311"/>
      <c r="AD159" s="311"/>
      <c r="AE159" s="311"/>
      <c r="AF159" s="311"/>
      <c r="AG159" s="311"/>
      <c r="AH159" s="311"/>
      <c r="AI159" s="311"/>
      <c r="AJ159" s="311"/>
      <c r="AK159" s="311"/>
    </row>
    <row r="160" spans="1:37" ht="12.75" x14ac:dyDescent="0.2">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c r="AA160" s="311"/>
      <c r="AB160" s="311"/>
      <c r="AC160" s="311"/>
      <c r="AD160" s="311"/>
      <c r="AE160" s="311"/>
      <c r="AF160" s="311"/>
      <c r="AG160" s="311"/>
      <c r="AH160" s="311"/>
      <c r="AI160" s="311"/>
      <c r="AJ160" s="311"/>
      <c r="AK160" s="311"/>
    </row>
    <row r="161" spans="1:37" ht="12.75" x14ac:dyDescent="0.2">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c r="AA161" s="311"/>
      <c r="AB161" s="311"/>
      <c r="AC161" s="311"/>
      <c r="AD161" s="311"/>
      <c r="AE161" s="311"/>
      <c r="AF161" s="311"/>
      <c r="AG161" s="311"/>
      <c r="AH161" s="311"/>
      <c r="AI161" s="311"/>
      <c r="AJ161" s="311"/>
      <c r="AK161" s="311"/>
    </row>
    <row r="162" spans="1:37" ht="12.75" x14ac:dyDescent="0.2">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c r="AA162" s="311"/>
      <c r="AB162" s="311"/>
      <c r="AC162" s="311"/>
      <c r="AD162" s="311"/>
      <c r="AE162" s="311"/>
      <c r="AF162" s="311"/>
      <c r="AG162" s="311"/>
      <c r="AH162" s="311"/>
      <c r="AI162" s="311"/>
      <c r="AJ162" s="311"/>
      <c r="AK162" s="311"/>
    </row>
    <row r="163" spans="1:37" ht="12.75" x14ac:dyDescent="0.2">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c r="AA163" s="311"/>
      <c r="AB163" s="311"/>
      <c r="AC163" s="311"/>
      <c r="AD163" s="311"/>
      <c r="AE163" s="311"/>
      <c r="AF163" s="311"/>
      <c r="AG163" s="311"/>
      <c r="AH163" s="311"/>
      <c r="AI163" s="311"/>
      <c r="AJ163" s="311"/>
      <c r="AK163" s="311"/>
    </row>
    <row r="164" spans="1:37" ht="12.75" x14ac:dyDescent="0.2">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c r="AA164" s="311"/>
      <c r="AB164" s="311"/>
      <c r="AC164" s="311"/>
      <c r="AD164" s="311"/>
      <c r="AE164" s="311"/>
      <c r="AF164" s="311"/>
      <c r="AG164" s="311"/>
      <c r="AH164" s="311"/>
      <c r="AI164" s="311"/>
      <c r="AJ164" s="311"/>
      <c r="AK164" s="311"/>
    </row>
    <row r="165" spans="1:37" ht="12.75" x14ac:dyDescent="0.2">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c r="AA165" s="311"/>
      <c r="AB165" s="311"/>
      <c r="AC165" s="311"/>
      <c r="AD165" s="311"/>
      <c r="AE165" s="311"/>
      <c r="AF165" s="311"/>
      <c r="AG165" s="311"/>
      <c r="AH165" s="311"/>
      <c r="AI165" s="311"/>
      <c r="AJ165" s="311"/>
      <c r="AK165" s="311"/>
    </row>
    <row r="166" spans="1:37" ht="12.75" x14ac:dyDescent="0.2">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c r="AA166" s="311"/>
      <c r="AB166" s="311"/>
      <c r="AC166" s="311"/>
      <c r="AD166" s="311"/>
      <c r="AE166" s="311"/>
      <c r="AF166" s="311"/>
      <c r="AG166" s="311"/>
      <c r="AH166" s="311"/>
      <c r="AI166" s="311"/>
      <c r="AJ166" s="311"/>
      <c r="AK166" s="311"/>
    </row>
    <row r="167" spans="1:37" ht="12.75" x14ac:dyDescent="0.2">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c r="AA167" s="311"/>
      <c r="AB167" s="311"/>
      <c r="AC167" s="311"/>
      <c r="AD167" s="311"/>
      <c r="AE167" s="311"/>
      <c r="AF167" s="311"/>
      <c r="AG167" s="311"/>
      <c r="AH167" s="311"/>
      <c r="AI167" s="311"/>
      <c r="AJ167" s="311"/>
      <c r="AK167" s="311"/>
    </row>
    <row r="168" spans="1:37" ht="12.75" x14ac:dyDescent="0.2">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c r="AA168" s="311"/>
      <c r="AB168" s="311"/>
      <c r="AC168" s="311"/>
      <c r="AD168" s="311"/>
      <c r="AE168" s="311"/>
      <c r="AF168" s="311"/>
      <c r="AG168" s="311"/>
      <c r="AH168" s="311"/>
      <c r="AI168" s="311"/>
      <c r="AJ168" s="311"/>
      <c r="AK168" s="311"/>
    </row>
    <row r="169" spans="1:37" ht="12.75" x14ac:dyDescent="0.2">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c r="AA169" s="311"/>
      <c r="AB169" s="311"/>
      <c r="AC169" s="311"/>
      <c r="AD169" s="311"/>
      <c r="AE169" s="311"/>
      <c r="AF169" s="311"/>
      <c r="AG169" s="311"/>
      <c r="AH169" s="311"/>
      <c r="AI169" s="311"/>
      <c r="AJ169" s="311"/>
      <c r="AK169" s="311"/>
    </row>
    <row r="170" spans="1:37" ht="12.75" x14ac:dyDescent="0.2">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c r="AA170" s="311"/>
      <c r="AB170" s="311"/>
      <c r="AC170" s="311"/>
      <c r="AD170" s="311"/>
      <c r="AE170" s="311"/>
      <c r="AF170" s="311"/>
      <c r="AG170" s="311"/>
      <c r="AH170" s="311"/>
      <c r="AI170" s="311"/>
      <c r="AJ170" s="311"/>
      <c r="AK170" s="311"/>
    </row>
    <row r="171" spans="1:37" ht="12.75" x14ac:dyDescent="0.2">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c r="AA171" s="311"/>
      <c r="AB171" s="311"/>
      <c r="AC171" s="311"/>
      <c r="AD171" s="311"/>
      <c r="AE171" s="311"/>
      <c r="AF171" s="311"/>
      <c r="AG171" s="311"/>
      <c r="AH171" s="311"/>
      <c r="AI171" s="311"/>
      <c r="AJ171" s="311"/>
      <c r="AK171" s="311"/>
    </row>
    <row r="172" spans="1:37" ht="12.75" x14ac:dyDescent="0.2">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c r="AA172" s="311"/>
      <c r="AB172" s="311"/>
      <c r="AC172" s="311"/>
      <c r="AD172" s="311"/>
      <c r="AE172" s="311"/>
      <c r="AF172" s="311"/>
      <c r="AG172" s="311"/>
      <c r="AH172" s="311"/>
      <c r="AI172" s="311"/>
      <c r="AJ172" s="311"/>
      <c r="AK172" s="311"/>
    </row>
    <row r="173" spans="1:37" ht="12.75" x14ac:dyDescent="0.2">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c r="AA173" s="311"/>
      <c r="AB173" s="311"/>
      <c r="AC173" s="311"/>
      <c r="AD173" s="311"/>
      <c r="AE173" s="311"/>
      <c r="AF173" s="311"/>
      <c r="AG173" s="311"/>
      <c r="AH173" s="311"/>
      <c r="AI173" s="311"/>
      <c r="AJ173" s="311"/>
      <c r="AK173" s="311"/>
    </row>
    <row r="174" spans="1:37" ht="12.75" x14ac:dyDescent="0.2">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c r="AA174" s="311"/>
      <c r="AB174" s="311"/>
      <c r="AC174" s="311"/>
      <c r="AD174" s="311"/>
      <c r="AE174" s="311"/>
      <c r="AF174" s="311"/>
      <c r="AG174" s="311"/>
      <c r="AH174" s="311"/>
      <c r="AI174" s="311"/>
      <c r="AJ174" s="311"/>
      <c r="AK174" s="311"/>
    </row>
    <row r="175" spans="1:37" ht="12.75" x14ac:dyDescent="0.2">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c r="AA175" s="311"/>
      <c r="AB175" s="311"/>
      <c r="AC175" s="311"/>
      <c r="AD175" s="311"/>
      <c r="AE175" s="311"/>
      <c r="AF175" s="311"/>
      <c r="AG175" s="311"/>
      <c r="AH175" s="311"/>
      <c r="AI175" s="311"/>
      <c r="AJ175" s="311"/>
      <c r="AK175" s="311"/>
    </row>
    <row r="176" spans="1:37" ht="12.75" x14ac:dyDescent="0.2">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c r="AA176" s="311"/>
      <c r="AB176" s="311"/>
      <c r="AC176" s="311"/>
      <c r="AD176" s="311"/>
      <c r="AE176" s="311"/>
      <c r="AF176" s="311"/>
      <c r="AG176" s="311"/>
      <c r="AH176" s="311"/>
      <c r="AI176" s="311"/>
      <c r="AJ176" s="311"/>
      <c r="AK176" s="311"/>
    </row>
    <row r="177" spans="1:37" ht="12.75" x14ac:dyDescent="0.2">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c r="AA177" s="311"/>
      <c r="AB177" s="311"/>
      <c r="AC177" s="311"/>
      <c r="AD177" s="311"/>
      <c r="AE177" s="311"/>
      <c r="AF177" s="311"/>
      <c r="AG177" s="311"/>
      <c r="AH177" s="311"/>
      <c r="AI177" s="311"/>
      <c r="AJ177" s="311"/>
      <c r="AK177" s="311"/>
    </row>
    <row r="178" spans="1:37" ht="12.75" x14ac:dyDescent="0.2">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c r="AA178" s="311"/>
      <c r="AB178" s="311"/>
      <c r="AC178" s="311"/>
      <c r="AD178" s="311"/>
      <c r="AE178" s="311"/>
      <c r="AF178" s="311"/>
      <c r="AG178" s="311"/>
      <c r="AH178" s="311"/>
      <c r="AI178" s="311"/>
      <c r="AJ178" s="311"/>
      <c r="AK178" s="311"/>
    </row>
    <row r="179" spans="1:37" ht="12.75" x14ac:dyDescent="0.2">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c r="AA179" s="311"/>
      <c r="AB179" s="311"/>
      <c r="AC179" s="311"/>
      <c r="AD179" s="311"/>
      <c r="AE179" s="311"/>
      <c r="AF179" s="311"/>
      <c r="AG179" s="311"/>
      <c r="AH179" s="311"/>
      <c r="AI179" s="311"/>
      <c r="AJ179" s="311"/>
      <c r="AK179" s="311"/>
    </row>
    <row r="180" spans="1:37" ht="12.75" x14ac:dyDescent="0.2">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c r="AA180" s="311"/>
      <c r="AB180" s="311"/>
      <c r="AC180" s="311"/>
      <c r="AD180" s="311"/>
      <c r="AE180" s="311"/>
      <c r="AF180" s="311"/>
      <c r="AG180" s="311"/>
      <c r="AH180" s="311"/>
      <c r="AI180" s="311"/>
      <c r="AJ180" s="311"/>
      <c r="AK180" s="311"/>
    </row>
    <row r="181" spans="1:37" ht="12.75" x14ac:dyDescent="0.2">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c r="AA181" s="311"/>
      <c r="AB181" s="311"/>
      <c r="AC181" s="311"/>
      <c r="AD181" s="311"/>
      <c r="AE181" s="311"/>
      <c r="AF181" s="311"/>
      <c r="AG181" s="311"/>
      <c r="AH181" s="311"/>
      <c r="AI181" s="311"/>
      <c r="AJ181" s="311"/>
      <c r="AK181" s="311"/>
    </row>
    <row r="182" spans="1:37" ht="12.75" x14ac:dyDescent="0.2">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c r="AA182" s="311"/>
      <c r="AB182" s="311"/>
      <c r="AC182" s="311"/>
      <c r="AD182" s="311"/>
      <c r="AE182" s="311"/>
      <c r="AF182" s="311"/>
      <c r="AG182" s="311"/>
      <c r="AH182" s="311"/>
      <c r="AI182" s="311"/>
      <c r="AJ182" s="311"/>
      <c r="AK182" s="311"/>
    </row>
    <row r="183" spans="1:37" ht="12.75" x14ac:dyDescent="0.2">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c r="AA183" s="311"/>
      <c r="AB183" s="311"/>
      <c r="AC183" s="311"/>
      <c r="AD183" s="311"/>
      <c r="AE183" s="311"/>
      <c r="AF183" s="311"/>
      <c r="AG183" s="311"/>
      <c r="AH183" s="311"/>
      <c r="AI183" s="311"/>
      <c r="AJ183" s="311"/>
      <c r="AK183" s="311"/>
    </row>
    <row r="184" spans="1:37" ht="12.75" x14ac:dyDescent="0.2">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c r="AA184" s="311"/>
      <c r="AB184" s="311"/>
      <c r="AC184" s="311"/>
      <c r="AD184" s="311"/>
      <c r="AE184" s="311"/>
      <c r="AF184" s="311"/>
      <c r="AG184" s="311"/>
      <c r="AH184" s="311"/>
      <c r="AI184" s="311"/>
      <c r="AJ184" s="311"/>
      <c r="AK184" s="311"/>
    </row>
    <row r="185" spans="1:37" ht="12.75" x14ac:dyDescent="0.2">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c r="AA185" s="311"/>
      <c r="AB185" s="311"/>
      <c r="AC185" s="311"/>
      <c r="AD185" s="311"/>
      <c r="AE185" s="311"/>
      <c r="AF185" s="311"/>
      <c r="AG185" s="311"/>
      <c r="AH185" s="311"/>
      <c r="AI185" s="311"/>
      <c r="AJ185" s="311"/>
      <c r="AK185" s="311"/>
    </row>
    <row r="186" spans="1:37" ht="12.75" x14ac:dyDescent="0.2">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c r="AA186" s="311"/>
      <c r="AB186" s="311"/>
      <c r="AC186" s="311"/>
      <c r="AD186" s="311"/>
      <c r="AE186" s="311"/>
      <c r="AF186" s="311"/>
      <c r="AG186" s="311"/>
      <c r="AH186" s="311"/>
      <c r="AI186" s="311"/>
      <c r="AJ186" s="311"/>
      <c r="AK186" s="311"/>
    </row>
    <row r="187" spans="1:37" ht="12.75" x14ac:dyDescent="0.2">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c r="AA187" s="311"/>
      <c r="AB187" s="311"/>
      <c r="AC187" s="311"/>
      <c r="AD187" s="311"/>
      <c r="AE187" s="311"/>
      <c r="AF187" s="311"/>
      <c r="AG187" s="311"/>
      <c r="AH187" s="311"/>
      <c r="AI187" s="311"/>
      <c r="AJ187" s="311"/>
      <c r="AK187" s="311"/>
    </row>
    <row r="188" spans="1:37" ht="12.75" x14ac:dyDescent="0.2">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c r="AA188" s="311"/>
      <c r="AB188" s="311"/>
      <c r="AC188" s="311"/>
      <c r="AD188" s="311"/>
      <c r="AE188" s="311"/>
      <c r="AF188" s="311"/>
      <c r="AG188" s="311"/>
      <c r="AH188" s="311"/>
      <c r="AI188" s="311"/>
      <c r="AJ188" s="311"/>
      <c r="AK188" s="311"/>
    </row>
    <row r="189" spans="1:37" ht="12.75" x14ac:dyDescent="0.2">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c r="AA189" s="311"/>
      <c r="AB189" s="311"/>
      <c r="AC189" s="311"/>
      <c r="AD189" s="311"/>
      <c r="AE189" s="311"/>
      <c r="AF189" s="311"/>
      <c r="AG189" s="311"/>
      <c r="AH189" s="311"/>
      <c r="AI189" s="311"/>
      <c r="AJ189" s="311"/>
      <c r="AK189" s="311"/>
    </row>
    <row r="190" spans="1:37" ht="12.75" x14ac:dyDescent="0.2">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c r="AA190" s="311"/>
      <c r="AB190" s="311"/>
      <c r="AC190" s="311"/>
      <c r="AD190" s="311"/>
      <c r="AE190" s="311"/>
      <c r="AF190" s="311"/>
      <c r="AG190" s="311"/>
      <c r="AH190" s="311"/>
      <c r="AI190" s="311"/>
      <c r="AJ190" s="311"/>
      <c r="AK190" s="311"/>
    </row>
    <row r="191" spans="1:37" ht="12.75" x14ac:dyDescent="0.2">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c r="AA191" s="311"/>
      <c r="AB191" s="311"/>
      <c r="AC191" s="311"/>
      <c r="AD191" s="311"/>
      <c r="AE191" s="311"/>
      <c r="AF191" s="311"/>
      <c r="AG191" s="311"/>
      <c r="AH191" s="311"/>
      <c r="AI191" s="311"/>
      <c r="AJ191" s="311"/>
      <c r="AK191" s="311"/>
    </row>
    <row r="192" spans="1:37" ht="12.75" x14ac:dyDescent="0.2">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c r="AA192" s="311"/>
      <c r="AB192" s="311"/>
      <c r="AC192" s="311"/>
      <c r="AD192" s="311"/>
      <c r="AE192" s="311"/>
      <c r="AF192" s="311"/>
      <c r="AG192" s="311"/>
      <c r="AH192" s="311"/>
      <c r="AI192" s="311"/>
      <c r="AJ192" s="311"/>
      <c r="AK192" s="311"/>
    </row>
    <row r="193" spans="1:37" ht="12.75" x14ac:dyDescent="0.2">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c r="AA193" s="311"/>
      <c r="AB193" s="311"/>
      <c r="AC193" s="311"/>
      <c r="AD193" s="311"/>
      <c r="AE193" s="311"/>
      <c r="AF193" s="311"/>
      <c r="AG193" s="311"/>
      <c r="AH193" s="311"/>
      <c r="AI193" s="311"/>
      <c r="AJ193" s="311"/>
      <c r="AK193" s="311"/>
    </row>
    <row r="194" spans="1:37" ht="12.75" x14ac:dyDescent="0.2">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c r="AA194" s="311"/>
      <c r="AB194" s="311"/>
      <c r="AC194" s="311"/>
      <c r="AD194" s="311"/>
      <c r="AE194" s="311"/>
      <c r="AF194" s="311"/>
      <c r="AG194" s="311"/>
      <c r="AH194" s="311"/>
      <c r="AI194" s="311"/>
      <c r="AJ194" s="311"/>
      <c r="AK194" s="311"/>
    </row>
    <row r="195" spans="1:37" ht="12.75" x14ac:dyDescent="0.2">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c r="AA195" s="311"/>
      <c r="AB195" s="311"/>
      <c r="AC195" s="311"/>
      <c r="AD195" s="311"/>
      <c r="AE195" s="311"/>
      <c r="AF195" s="311"/>
      <c r="AG195" s="311"/>
      <c r="AH195" s="311"/>
      <c r="AI195" s="311"/>
      <c r="AJ195" s="311"/>
      <c r="AK195" s="311"/>
    </row>
    <row r="196" spans="1:37" ht="12.75" x14ac:dyDescent="0.2">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c r="AA196" s="311"/>
      <c r="AB196" s="311"/>
      <c r="AC196" s="311"/>
      <c r="AD196" s="311"/>
      <c r="AE196" s="311"/>
      <c r="AF196" s="311"/>
      <c r="AG196" s="311"/>
      <c r="AH196" s="311"/>
      <c r="AI196" s="311"/>
      <c r="AJ196" s="311"/>
      <c r="AK196" s="311"/>
    </row>
    <row r="197" spans="1:37" ht="12.75" x14ac:dyDescent="0.2">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c r="AA197" s="311"/>
      <c r="AB197" s="311"/>
      <c r="AC197" s="311"/>
      <c r="AD197" s="311"/>
      <c r="AE197" s="311"/>
      <c r="AF197" s="311"/>
      <c r="AG197" s="311"/>
      <c r="AH197" s="311"/>
      <c r="AI197" s="311"/>
      <c r="AJ197" s="311"/>
      <c r="AK197" s="311"/>
    </row>
    <row r="198" spans="1:37" ht="12.75" x14ac:dyDescent="0.2">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c r="AA198" s="311"/>
      <c r="AB198" s="311"/>
      <c r="AC198" s="311"/>
      <c r="AD198" s="311"/>
      <c r="AE198" s="311"/>
      <c r="AF198" s="311"/>
      <c r="AG198" s="311"/>
      <c r="AH198" s="311"/>
      <c r="AI198" s="311"/>
      <c r="AJ198" s="311"/>
      <c r="AK198" s="311"/>
    </row>
    <row r="199" spans="1:37" ht="12.75" x14ac:dyDescent="0.2">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c r="AA199" s="311"/>
      <c r="AB199" s="311"/>
      <c r="AC199" s="311"/>
      <c r="AD199" s="311"/>
      <c r="AE199" s="311"/>
      <c r="AF199" s="311"/>
      <c r="AG199" s="311"/>
      <c r="AH199" s="311"/>
      <c r="AI199" s="311"/>
      <c r="AJ199" s="311"/>
      <c r="AK199" s="311"/>
    </row>
    <row r="200" spans="1:37" ht="12.75" x14ac:dyDescent="0.2">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c r="AA200" s="311"/>
      <c r="AB200" s="311"/>
      <c r="AC200" s="311"/>
      <c r="AD200" s="311"/>
      <c r="AE200" s="311"/>
      <c r="AF200" s="311"/>
      <c r="AG200" s="311"/>
      <c r="AH200" s="311"/>
      <c r="AI200" s="311"/>
      <c r="AJ200" s="311"/>
      <c r="AK200" s="311"/>
    </row>
    <row r="201" spans="1:37" ht="12.75" x14ac:dyDescent="0.2">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c r="AA201" s="311"/>
      <c r="AB201" s="311"/>
      <c r="AC201" s="311"/>
      <c r="AD201" s="311"/>
      <c r="AE201" s="311"/>
      <c r="AF201" s="311"/>
      <c r="AG201" s="311"/>
      <c r="AH201" s="311"/>
      <c r="AI201" s="311"/>
      <c r="AJ201" s="311"/>
      <c r="AK201" s="311"/>
    </row>
  </sheetData>
  <mergeCells count="22">
    <mergeCell ref="A97:L97"/>
    <mergeCell ref="B109:C109"/>
    <mergeCell ref="D109:E109"/>
    <mergeCell ref="D115:D118"/>
    <mergeCell ref="G115:G118"/>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zoomScaleNormal="100" zoomScaleSheetLayoutView="70" workbookViewId="0">
      <selection activeCell="E31" sqref="E31"/>
    </sheetView>
  </sheetViews>
  <sheetFormatPr defaultColWidth="9.140625" defaultRowHeight="15" x14ac:dyDescent="0.25"/>
  <cols>
    <col min="1" max="1" width="8.28515625" style="120" customWidth="1"/>
    <col min="2" max="2" width="38.42578125" style="120" customWidth="1"/>
    <col min="3" max="6" width="14.140625" style="119" customWidth="1"/>
    <col min="7" max="8" width="14.140625" style="119" hidden="1" customWidth="1"/>
    <col min="9" max="9" width="21.7109375" style="119" customWidth="1"/>
    <col min="10" max="10" width="21.7109375" style="120" customWidth="1"/>
    <col min="11" max="11" width="29.140625" style="120" customWidth="1"/>
    <col min="12" max="12" width="30.5703125" style="120" customWidth="1"/>
    <col min="13" max="16384" width="9.140625" style="120"/>
  </cols>
  <sheetData>
    <row r="1" spans="1:11" ht="18.75" x14ac:dyDescent="0.25">
      <c r="A1" s="17"/>
      <c r="B1" s="17"/>
      <c r="C1" s="52"/>
      <c r="D1" s="52"/>
      <c r="E1" s="52"/>
      <c r="F1" s="52"/>
      <c r="G1" s="52"/>
      <c r="H1" s="52"/>
      <c r="I1" s="52"/>
      <c r="J1" s="17"/>
      <c r="K1" s="121" t="s">
        <v>66</v>
      </c>
    </row>
    <row r="2" spans="1:11" ht="18.75" x14ac:dyDescent="0.3">
      <c r="A2" s="17"/>
      <c r="B2" s="17"/>
      <c r="C2" s="52"/>
      <c r="D2" s="52"/>
      <c r="E2" s="52"/>
      <c r="F2" s="52"/>
      <c r="G2" s="52"/>
      <c r="H2" s="52"/>
      <c r="I2" s="52"/>
      <c r="J2" s="17"/>
      <c r="K2" s="122" t="s">
        <v>8</v>
      </c>
    </row>
    <row r="3" spans="1:11" ht="18.75" x14ac:dyDescent="0.3">
      <c r="A3" s="17"/>
      <c r="B3" s="17"/>
      <c r="C3" s="52"/>
      <c r="D3" s="52"/>
      <c r="E3" s="52"/>
      <c r="F3" s="52"/>
      <c r="G3" s="52"/>
      <c r="H3" s="52"/>
      <c r="I3" s="52"/>
      <c r="J3" s="17"/>
      <c r="K3" s="122" t="s">
        <v>65</v>
      </c>
    </row>
    <row r="4" spans="1:11" ht="15.75" x14ac:dyDescent="0.25">
      <c r="A4" s="17"/>
      <c r="B4" s="17"/>
      <c r="C4" s="52"/>
      <c r="D4" s="52"/>
      <c r="E4" s="52"/>
      <c r="F4" s="52"/>
      <c r="G4" s="52"/>
      <c r="H4" s="52"/>
      <c r="I4" s="52"/>
      <c r="J4" s="17"/>
      <c r="K4" s="17"/>
    </row>
    <row r="5" spans="1:11" ht="15.75" x14ac:dyDescent="0.25">
      <c r="A5" s="408" t="str">
        <f>'5. анализ эконом эфф'!A5</f>
        <v>Год раскрытия информации: 2026 год</v>
      </c>
      <c r="B5" s="408"/>
      <c r="C5" s="408"/>
      <c r="D5" s="408"/>
      <c r="E5" s="408"/>
      <c r="F5" s="408"/>
      <c r="G5" s="408"/>
      <c r="H5" s="408"/>
      <c r="I5" s="408"/>
      <c r="J5" s="408"/>
      <c r="K5" s="408"/>
    </row>
    <row r="6" spans="1:11" ht="15.75" x14ac:dyDescent="0.25">
      <c r="A6" s="17"/>
      <c r="B6" s="17"/>
      <c r="C6" s="52"/>
      <c r="D6" s="52"/>
      <c r="E6" s="52"/>
      <c r="F6" s="52"/>
      <c r="G6" s="52"/>
      <c r="H6" s="52"/>
      <c r="I6" s="52"/>
      <c r="J6" s="17"/>
      <c r="K6" s="17"/>
    </row>
    <row r="7" spans="1:11" ht="18.75" x14ac:dyDescent="0.25">
      <c r="A7" s="415" t="s">
        <v>7</v>
      </c>
      <c r="B7" s="415"/>
      <c r="C7" s="415"/>
      <c r="D7" s="415"/>
      <c r="E7" s="415"/>
      <c r="F7" s="415"/>
      <c r="G7" s="415"/>
      <c r="H7" s="415"/>
      <c r="I7" s="415"/>
      <c r="J7" s="415"/>
      <c r="K7" s="415"/>
    </row>
    <row r="8" spans="1:11" ht="18.75" x14ac:dyDescent="0.25">
      <c r="A8" s="415"/>
      <c r="B8" s="415"/>
      <c r="C8" s="415"/>
      <c r="D8" s="415"/>
      <c r="E8" s="415"/>
      <c r="F8" s="415"/>
      <c r="G8" s="415"/>
      <c r="H8" s="415"/>
      <c r="I8" s="415"/>
      <c r="J8" s="415"/>
      <c r="K8" s="415"/>
    </row>
    <row r="9" spans="1:11" ht="15.75" x14ac:dyDescent="0.25">
      <c r="A9" s="479" t="str">
        <f>'5. анализ эконом эфф'!A9</f>
        <v>Акционерное общество "Россети Янтарь" ДЗО  ПАО "Россети"</v>
      </c>
      <c r="B9" s="479"/>
      <c r="C9" s="479"/>
      <c r="D9" s="479"/>
      <c r="E9" s="479"/>
      <c r="F9" s="479"/>
      <c r="G9" s="479"/>
      <c r="H9" s="479"/>
      <c r="I9" s="479"/>
      <c r="J9" s="479"/>
      <c r="K9" s="479"/>
    </row>
    <row r="10" spans="1:11" ht="15.75" x14ac:dyDescent="0.25">
      <c r="A10" s="412" t="s">
        <v>6</v>
      </c>
      <c r="B10" s="412"/>
      <c r="C10" s="412"/>
      <c r="D10" s="412"/>
      <c r="E10" s="412"/>
      <c r="F10" s="412"/>
      <c r="G10" s="412"/>
      <c r="H10" s="412"/>
      <c r="I10" s="412"/>
      <c r="J10" s="412"/>
      <c r="K10" s="412"/>
    </row>
    <row r="11" spans="1:11" ht="18.75" x14ac:dyDescent="0.25">
      <c r="A11" s="415"/>
      <c r="B11" s="415"/>
      <c r="C11" s="415"/>
      <c r="D11" s="415"/>
      <c r="E11" s="415"/>
      <c r="F11" s="415"/>
      <c r="G11" s="415"/>
      <c r="H11" s="415"/>
      <c r="I11" s="415"/>
      <c r="J11" s="415"/>
      <c r="K11" s="415"/>
    </row>
    <row r="12" spans="1:11" ht="15.75" x14ac:dyDescent="0.25">
      <c r="A12" s="479" t="str">
        <f>'5. анализ эконом эфф'!A12</f>
        <v>N_22-0534</v>
      </c>
      <c r="B12" s="479"/>
      <c r="C12" s="479"/>
      <c r="D12" s="479"/>
      <c r="E12" s="479"/>
      <c r="F12" s="479"/>
      <c r="G12" s="479"/>
      <c r="H12" s="479"/>
      <c r="I12" s="479"/>
      <c r="J12" s="479"/>
      <c r="K12" s="479"/>
    </row>
    <row r="13" spans="1:11" ht="15.75" x14ac:dyDescent="0.25">
      <c r="A13" s="412" t="s">
        <v>5</v>
      </c>
      <c r="B13" s="412"/>
      <c r="C13" s="412"/>
      <c r="D13" s="412"/>
      <c r="E13" s="412"/>
      <c r="F13" s="412"/>
      <c r="G13" s="412"/>
      <c r="H13" s="412"/>
      <c r="I13" s="412"/>
      <c r="J13" s="412"/>
      <c r="K13" s="412"/>
    </row>
    <row r="14" spans="1:11" ht="18.75" x14ac:dyDescent="0.25">
      <c r="A14" s="424"/>
      <c r="B14" s="424"/>
      <c r="C14" s="424"/>
      <c r="D14" s="424"/>
      <c r="E14" s="424"/>
      <c r="F14" s="424"/>
      <c r="G14" s="424"/>
      <c r="H14" s="424"/>
      <c r="I14" s="424"/>
      <c r="J14" s="424"/>
      <c r="K14" s="424"/>
    </row>
    <row r="15" spans="1:11" ht="75" customHeight="1" x14ac:dyDescent="0.25">
      <c r="A15" s="481" t="str">
        <f>'5. анализ эконом эфф'!A15</f>
        <v>Реконструкция ВЛ 110 кВ Морская – Флотская I цепь и ВЛ 110 кВ Морская – Флотская II цепь со строительством отпаек до ПС 60 кВ О-36 Балтийск</v>
      </c>
      <c r="B15" s="481"/>
      <c r="C15" s="481"/>
      <c r="D15" s="481"/>
      <c r="E15" s="481"/>
      <c r="F15" s="481"/>
      <c r="G15" s="481"/>
      <c r="H15" s="481"/>
      <c r="I15" s="481"/>
      <c r="J15" s="481"/>
      <c r="K15" s="481"/>
    </row>
    <row r="16" spans="1:11" ht="15.75" x14ac:dyDescent="0.25">
      <c r="A16" s="412" t="s">
        <v>4</v>
      </c>
      <c r="B16" s="412"/>
      <c r="C16" s="412"/>
      <c r="D16" s="412"/>
      <c r="E16" s="412"/>
      <c r="F16" s="412"/>
      <c r="G16" s="412"/>
      <c r="H16" s="412"/>
      <c r="I16" s="412"/>
      <c r="J16" s="412"/>
      <c r="K16" s="412"/>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489" t="s">
        <v>358</v>
      </c>
      <c r="B19" s="489"/>
      <c r="C19" s="489"/>
      <c r="D19" s="489"/>
      <c r="E19" s="489"/>
      <c r="F19" s="489"/>
      <c r="G19" s="489"/>
      <c r="H19" s="489"/>
      <c r="I19" s="489"/>
      <c r="J19" s="489"/>
      <c r="K19" s="489"/>
    </row>
    <row r="20" spans="1:12" ht="15.75" x14ac:dyDescent="0.25">
      <c r="A20" s="53"/>
      <c r="K20" s="52"/>
    </row>
    <row r="21" spans="1:12" ht="15.75" customHeight="1" x14ac:dyDescent="0.25">
      <c r="A21" s="482" t="s">
        <v>193</v>
      </c>
      <c r="B21" s="483" t="s">
        <v>544</v>
      </c>
      <c r="C21" s="482" t="s">
        <v>399</v>
      </c>
      <c r="D21" s="482"/>
      <c r="E21" s="482"/>
      <c r="F21" s="482"/>
      <c r="G21" s="482"/>
      <c r="H21" s="482"/>
      <c r="I21" s="484" t="s">
        <v>192</v>
      </c>
      <c r="J21" s="485" t="s">
        <v>400</v>
      </c>
      <c r="K21" s="482" t="s">
        <v>191</v>
      </c>
      <c r="L21" s="480" t="s">
        <v>461</v>
      </c>
    </row>
    <row r="22" spans="1:12" ht="67.5" customHeight="1" x14ac:dyDescent="0.25">
      <c r="A22" s="482"/>
      <c r="B22" s="483"/>
      <c r="C22" s="488" t="s">
        <v>2</v>
      </c>
      <c r="D22" s="488"/>
      <c r="E22" s="488" t="s">
        <v>9</v>
      </c>
      <c r="F22" s="488"/>
      <c r="G22" s="488" t="s">
        <v>607</v>
      </c>
      <c r="H22" s="488"/>
      <c r="I22" s="484"/>
      <c r="J22" s="486"/>
      <c r="K22" s="482"/>
      <c r="L22" s="480"/>
    </row>
    <row r="23" spans="1:12" ht="31.5" x14ac:dyDescent="0.25">
      <c r="A23" s="482"/>
      <c r="B23" s="483"/>
      <c r="C23" s="131" t="s">
        <v>190</v>
      </c>
      <c r="D23" s="131" t="s">
        <v>189</v>
      </c>
      <c r="E23" s="131" t="s">
        <v>190</v>
      </c>
      <c r="F23" s="131" t="s">
        <v>189</v>
      </c>
      <c r="G23" s="131" t="s">
        <v>190</v>
      </c>
      <c r="H23" s="131" t="s">
        <v>189</v>
      </c>
      <c r="I23" s="484"/>
      <c r="J23" s="487"/>
      <c r="K23" s="482"/>
      <c r="L23" s="480"/>
    </row>
    <row r="24" spans="1:12" ht="15.75" x14ac:dyDescent="0.25">
      <c r="A24" s="135">
        <v>1</v>
      </c>
      <c r="B24" s="135">
        <v>2</v>
      </c>
      <c r="C24" s="131">
        <v>3</v>
      </c>
      <c r="D24" s="131">
        <v>4</v>
      </c>
      <c r="E24" s="131">
        <v>5</v>
      </c>
      <c r="F24" s="131">
        <v>6</v>
      </c>
      <c r="G24" s="131">
        <v>7</v>
      </c>
      <c r="H24" s="131">
        <v>8</v>
      </c>
      <c r="I24" s="131">
        <v>9</v>
      </c>
      <c r="J24" s="131">
        <v>10</v>
      </c>
      <c r="K24" s="131">
        <v>11</v>
      </c>
      <c r="L24" s="131">
        <v>12</v>
      </c>
    </row>
    <row r="25" spans="1:12" ht="15.75" x14ac:dyDescent="0.25">
      <c r="A25" s="231">
        <v>1</v>
      </c>
      <c r="B25" s="232" t="s">
        <v>188</v>
      </c>
      <c r="C25" s="144"/>
      <c r="D25" s="144"/>
      <c r="E25" s="144"/>
      <c r="F25" s="144"/>
      <c r="G25" s="144"/>
      <c r="H25" s="144"/>
      <c r="I25" s="144"/>
      <c r="J25" s="137"/>
      <c r="K25" s="138"/>
      <c r="L25" s="139"/>
    </row>
    <row r="26" spans="1:12" ht="15.75" x14ac:dyDescent="0.25">
      <c r="A26" s="231" t="s">
        <v>401</v>
      </c>
      <c r="B26" s="233" t="s">
        <v>402</v>
      </c>
      <c r="C26" s="358">
        <v>44306</v>
      </c>
      <c r="D26" s="358">
        <v>44306</v>
      </c>
      <c r="E26" s="381">
        <v>44306</v>
      </c>
      <c r="F26" s="381">
        <v>44306</v>
      </c>
      <c r="G26" s="358">
        <v>44306</v>
      </c>
      <c r="H26" s="358">
        <v>44306</v>
      </c>
      <c r="I26" s="154">
        <v>1</v>
      </c>
      <c r="J26" s="132"/>
      <c r="K26" s="138"/>
      <c r="L26" s="138"/>
    </row>
    <row r="27" spans="1:12" ht="31.5" x14ac:dyDescent="0.25">
      <c r="A27" s="231" t="s">
        <v>404</v>
      </c>
      <c r="B27" s="233" t="s">
        <v>405</v>
      </c>
      <c r="C27" s="358" t="s">
        <v>403</v>
      </c>
      <c r="D27" s="358" t="s">
        <v>403</v>
      </c>
      <c r="E27" s="381" t="s">
        <v>403</v>
      </c>
      <c r="F27" s="381" t="s">
        <v>403</v>
      </c>
      <c r="G27" s="358" t="s">
        <v>403</v>
      </c>
      <c r="H27" s="358" t="s">
        <v>403</v>
      </c>
      <c r="I27" s="154"/>
      <c r="J27" s="132"/>
      <c r="K27" s="138"/>
      <c r="L27" s="138"/>
    </row>
    <row r="28" spans="1:12" ht="47.25" x14ac:dyDescent="0.25">
      <c r="A28" s="231" t="s">
        <v>541</v>
      </c>
      <c r="B28" s="233" t="s">
        <v>406</v>
      </c>
      <c r="C28" s="359">
        <v>46042</v>
      </c>
      <c r="D28" s="359">
        <v>46042</v>
      </c>
      <c r="E28" s="381"/>
      <c r="F28" s="381"/>
      <c r="G28" s="359">
        <v>46042</v>
      </c>
      <c r="H28" s="359">
        <v>46042</v>
      </c>
      <c r="I28" s="154"/>
      <c r="J28" s="132"/>
      <c r="K28" s="138"/>
      <c r="L28" s="138"/>
    </row>
    <row r="29" spans="1:12" ht="31.5" x14ac:dyDescent="0.25">
      <c r="A29" s="231" t="s">
        <v>407</v>
      </c>
      <c r="B29" s="233" t="s">
        <v>408</v>
      </c>
      <c r="C29" s="359">
        <v>46073</v>
      </c>
      <c r="D29" s="359">
        <v>46188</v>
      </c>
      <c r="E29" s="381"/>
      <c r="F29" s="381"/>
      <c r="G29" s="359">
        <v>46073</v>
      </c>
      <c r="H29" s="359">
        <v>46188</v>
      </c>
      <c r="I29" s="154"/>
      <c r="J29" s="133"/>
      <c r="K29" s="138"/>
      <c r="L29" s="138"/>
    </row>
    <row r="30" spans="1:12" ht="31.5" x14ac:dyDescent="0.25">
      <c r="A30" s="231" t="s">
        <v>409</v>
      </c>
      <c r="B30" s="233" t="s">
        <v>410</v>
      </c>
      <c r="C30" s="359">
        <v>46073</v>
      </c>
      <c r="D30" s="359">
        <v>46188</v>
      </c>
      <c r="E30" s="381"/>
      <c r="F30" s="381"/>
      <c r="G30" s="359">
        <v>46073</v>
      </c>
      <c r="H30" s="359">
        <v>46188</v>
      </c>
      <c r="I30" s="154"/>
      <c r="J30" s="137"/>
      <c r="K30" s="138"/>
      <c r="L30" s="138"/>
    </row>
    <row r="31" spans="1:12" ht="31.5" x14ac:dyDescent="0.25">
      <c r="A31" s="231" t="s">
        <v>411</v>
      </c>
      <c r="B31" s="234" t="s">
        <v>322</v>
      </c>
      <c r="C31" s="359">
        <v>45961</v>
      </c>
      <c r="D31" s="359">
        <v>45961</v>
      </c>
      <c r="E31" s="381">
        <v>46034</v>
      </c>
      <c r="F31" s="381">
        <v>46034</v>
      </c>
      <c r="G31" s="359">
        <v>45961</v>
      </c>
      <c r="H31" s="359">
        <v>45961</v>
      </c>
      <c r="I31" s="154">
        <v>1</v>
      </c>
      <c r="J31" s="137"/>
      <c r="K31" s="138"/>
      <c r="L31" s="138"/>
    </row>
    <row r="32" spans="1:12" ht="31.5" x14ac:dyDescent="0.25">
      <c r="A32" s="231" t="s">
        <v>412</v>
      </c>
      <c r="B32" s="234" t="s">
        <v>413</v>
      </c>
      <c r="C32" s="359">
        <v>46016</v>
      </c>
      <c r="D32" s="359">
        <v>46192</v>
      </c>
      <c r="E32" s="381"/>
      <c r="F32" s="381"/>
      <c r="G32" s="359">
        <v>46016</v>
      </c>
      <c r="H32" s="359">
        <v>46192</v>
      </c>
      <c r="I32" s="154"/>
      <c r="J32" s="133"/>
      <c r="K32" s="138"/>
      <c r="L32" s="138"/>
    </row>
    <row r="33" spans="1:12" ht="47.25" x14ac:dyDescent="0.25">
      <c r="A33" s="231" t="s">
        <v>414</v>
      </c>
      <c r="B33" s="234" t="s">
        <v>415</v>
      </c>
      <c r="C33" s="359">
        <v>46192</v>
      </c>
      <c r="D33" s="359">
        <v>46192</v>
      </c>
      <c r="E33" s="381"/>
      <c r="F33" s="381"/>
      <c r="G33" s="359">
        <v>46192</v>
      </c>
      <c r="H33" s="359">
        <v>46192</v>
      </c>
      <c r="I33" s="154"/>
      <c r="J33" s="133"/>
      <c r="K33" s="138"/>
      <c r="L33" s="138"/>
    </row>
    <row r="34" spans="1:12" ht="63" x14ac:dyDescent="0.25">
      <c r="A34" s="231" t="s">
        <v>416</v>
      </c>
      <c r="B34" s="234" t="s">
        <v>417</v>
      </c>
      <c r="C34" s="359" t="s">
        <v>403</v>
      </c>
      <c r="D34" s="359" t="s">
        <v>403</v>
      </c>
      <c r="E34" s="381" t="s">
        <v>403</v>
      </c>
      <c r="F34" s="381" t="s">
        <v>403</v>
      </c>
      <c r="G34" s="359" t="s">
        <v>403</v>
      </c>
      <c r="H34" s="359" t="s">
        <v>403</v>
      </c>
      <c r="I34" s="155"/>
      <c r="J34" s="132"/>
      <c r="K34" s="140"/>
      <c r="L34" s="138"/>
    </row>
    <row r="35" spans="1:12" ht="31.5" x14ac:dyDescent="0.25">
      <c r="A35" s="231" t="s">
        <v>418</v>
      </c>
      <c r="B35" s="234" t="s">
        <v>187</v>
      </c>
      <c r="C35" s="359">
        <v>46218</v>
      </c>
      <c r="D35" s="359">
        <v>46218</v>
      </c>
      <c r="E35" s="381"/>
      <c r="F35" s="381"/>
      <c r="G35" s="359">
        <v>46218</v>
      </c>
      <c r="H35" s="359">
        <v>46218</v>
      </c>
      <c r="I35" s="156"/>
      <c r="J35" s="140"/>
      <c r="K35" s="140"/>
      <c r="L35" s="138"/>
    </row>
    <row r="36" spans="1:12" ht="31.5" x14ac:dyDescent="0.25">
      <c r="A36" s="231" t="s">
        <v>419</v>
      </c>
      <c r="B36" s="234" t="s">
        <v>420</v>
      </c>
      <c r="C36" s="359">
        <v>46237</v>
      </c>
      <c r="D36" s="359">
        <v>46237</v>
      </c>
      <c r="E36" s="381"/>
      <c r="F36" s="381"/>
      <c r="G36" s="359">
        <v>46237</v>
      </c>
      <c r="H36" s="359">
        <v>46237</v>
      </c>
      <c r="I36" s="156"/>
      <c r="J36" s="133"/>
      <c r="K36" s="141"/>
      <c r="L36" s="138"/>
    </row>
    <row r="37" spans="1:12" ht="15.75" x14ac:dyDescent="0.25">
      <c r="A37" s="231" t="s">
        <v>421</v>
      </c>
      <c r="B37" s="234" t="s">
        <v>186</v>
      </c>
      <c r="C37" s="359">
        <v>46234</v>
      </c>
      <c r="D37" s="359">
        <v>46234</v>
      </c>
      <c r="E37" s="381"/>
      <c r="F37" s="381"/>
      <c r="G37" s="359">
        <v>46234</v>
      </c>
      <c r="H37" s="359">
        <v>46234</v>
      </c>
      <c r="I37" s="156"/>
      <c r="J37" s="133"/>
      <c r="K37" s="141"/>
      <c r="L37" s="138"/>
    </row>
    <row r="38" spans="1:12" ht="15.75" x14ac:dyDescent="0.25">
      <c r="A38" s="231" t="s">
        <v>422</v>
      </c>
      <c r="B38" s="232" t="s">
        <v>185</v>
      </c>
      <c r="C38" s="153"/>
      <c r="D38" s="153"/>
      <c r="E38" s="381"/>
      <c r="F38" s="381"/>
      <c r="G38" s="153"/>
      <c r="H38" s="153"/>
      <c r="I38" s="157"/>
      <c r="J38" s="138"/>
      <c r="K38" s="138"/>
      <c r="L38" s="138"/>
    </row>
    <row r="39" spans="1:12" ht="63" x14ac:dyDescent="0.25">
      <c r="A39" s="231">
        <v>2</v>
      </c>
      <c r="B39" s="235" t="s">
        <v>423</v>
      </c>
      <c r="C39" s="153">
        <v>46244</v>
      </c>
      <c r="D39" s="153">
        <v>46244</v>
      </c>
      <c r="E39" s="381"/>
      <c r="F39" s="381"/>
      <c r="G39" s="153">
        <v>46244</v>
      </c>
      <c r="H39" s="153">
        <v>46244</v>
      </c>
      <c r="I39" s="156"/>
      <c r="J39" s="137"/>
      <c r="K39" s="138"/>
      <c r="L39" s="138"/>
    </row>
    <row r="40" spans="1:12" ht="15.75" x14ac:dyDescent="0.25">
      <c r="A40" s="231" t="s">
        <v>424</v>
      </c>
      <c r="B40" s="234" t="s">
        <v>425</v>
      </c>
      <c r="C40" s="214">
        <v>46244</v>
      </c>
      <c r="D40" s="214">
        <v>46295</v>
      </c>
      <c r="E40" s="382"/>
      <c r="F40" s="382"/>
      <c r="G40" s="214">
        <v>46244</v>
      </c>
      <c r="H40" s="214">
        <v>46295</v>
      </c>
      <c r="I40" s="158"/>
      <c r="J40" s="136"/>
      <c r="K40" s="138"/>
      <c r="L40" s="138"/>
    </row>
    <row r="41" spans="1:12" ht="47.25" x14ac:dyDescent="0.25">
      <c r="A41" s="231" t="s">
        <v>426</v>
      </c>
      <c r="B41" s="232" t="s">
        <v>427</v>
      </c>
      <c r="C41" s="153"/>
      <c r="D41" s="153"/>
      <c r="E41" s="381"/>
      <c r="F41" s="381"/>
      <c r="G41" s="153"/>
      <c r="H41" s="153"/>
      <c r="I41" s="157"/>
      <c r="J41" s="138"/>
      <c r="K41" s="138"/>
      <c r="L41" s="138"/>
    </row>
    <row r="42" spans="1:12" ht="31.5" x14ac:dyDescent="0.25">
      <c r="A42" s="231">
        <v>3</v>
      </c>
      <c r="B42" s="234" t="s">
        <v>428</v>
      </c>
      <c r="C42" s="153">
        <v>46244</v>
      </c>
      <c r="D42" s="153">
        <v>46295</v>
      </c>
      <c r="E42" s="381"/>
      <c r="F42" s="381"/>
      <c r="G42" s="153">
        <v>46244</v>
      </c>
      <c r="H42" s="153">
        <v>46295</v>
      </c>
      <c r="I42" s="158"/>
      <c r="J42" s="134"/>
      <c r="K42" s="138"/>
      <c r="L42" s="138"/>
    </row>
    <row r="43" spans="1:12" ht="15.75" x14ac:dyDescent="0.25">
      <c r="A43" s="231" t="s">
        <v>429</v>
      </c>
      <c r="B43" s="234" t="s">
        <v>184</v>
      </c>
      <c r="C43" s="153">
        <v>46295</v>
      </c>
      <c r="D43" s="153">
        <v>46310</v>
      </c>
      <c r="E43" s="381"/>
      <c r="F43" s="381"/>
      <c r="G43" s="153">
        <v>46295</v>
      </c>
      <c r="H43" s="153">
        <v>46310</v>
      </c>
      <c r="I43" s="157"/>
      <c r="J43" s="132"/>
      <c r="K43" s="138"/>
      <c r="L43" s="138"/>
    </row>
    <row r="44" spans="1:12" ht="15.75" x14ac:dyDescent="0.25">
      <c r="A44" s="231" t="s">
        <v>430</v>
      </c>
      <c r="B44" s="234" t="s">
        <v>431</v>
      </c>
      <c r="C44" s="153">
        <v>46310</v>
      </c>
      <c r="D44" s="153">
        <v>46323</v>
      </c>
      <c r="E44" s="381"/>
      <c r="F44" s="381"/>
      <c r="G44" s="153">
        <v>46310</v>
      </c>
      <c r="H44" s="153">
        <v>46323</v>
      </c>
      <c r="I44" s="157"/>
      <c r="J44" s="132"/>
      <c r="K44" s="138"/>
      <c r="L44" s="138"/>
    </row>
    <row r="45" spans="1:12" ht="78.75" x14ac:dyDescent="0.25">
      <c r="A45" s="231" t="s">
        <v>432</v>
      </c>
      <c r="B45" s="234" t="s">
        <v>433</v>
      </c>
      <c r="C45" s="214" t="s">
        <v>403</v>
      </c>
      <c r="D45" s="214" t="s">
        <v>403</v>
      </c>
      <c r="E45" s="382"/>
      <c r="F45" s="382"/>
      <c r="G45" s="214" t="s">
        <v>403</v>
      </c>
      <c r="H45" s="214" t="s">
        <v>403</v>
      </c>
      <c r="I45" s="157"/>
      <c r="J45" s="138"/>
      <c r="K45" s="138"/>
      <c r="L45" s="138"/>
    </row>
    <row r="46" spans="1:12" ht="157.5" x14ac:dyDescent="0.25">
      <c r="A46" s="231" t="s">
        <v>434</v>
      </c>
      <c r="B46" s="234" t="s">
        <v>435</v>
      </c>
      <c r="C46" s="214">
        <v>46324</v>
      </c>
      <c r="D46" s="214">
        <v>46324</v>
      </c>
      <c r="E46" s="382"/>
      <c r="F46" s="382"/>
      <c r="G46" s="214">
        <v>46324</v>
      </c>
      <c r="H46" s="214">
        <v>46324</v>
      </c>
      <c r="I46" s="157"/>
      <c r="J46" s="138"/>
      <c r="K46" s="138"/>
      <c r="L46" s="138"/>
    </row>
    <row r="47" spans="1:12" ht="15.75" x14ac:dyDescent="0.25">
      <c r="A47" s="231" t="s">
        <v>436</v>
      </c>
      <c r="B47" s="234" t="s">
        <v>437</v>
      </c>
      <c r="C47" s="153">
        <v>46324</v>
      </c>
      <c r="D47" s="153">
        <v>46329</v>
      </c>
      <c r="E47" s="381"/>
      <c r="F47" s="381"/>
      <c r="G47" s="153">
        <v>46324</v>
      </c>
      <c r="H47" s="153">
        <v>46329</v>
      </c>
      <c r="I47" s="157"/>
      <c r="J47" s="138"/>
      <c r="K47" s="138"/>
      <c r="L47" s="138"/>
    </row>
    <row r="48" spans="1:12" ht="31.5" x14ac:dyDescent="0.25">
      <c r="A48" s="231" t="s">
        <v>542</v>
      </c>
      <c r="B48" s="232" t="s">
        <v>183</v>
      </c>
      <c r="C48" s="214"/>
      <c r="D48" s="214"/>
      <c r="E48" s="382"/>
      <c r="F48" s="382"/>
      <c r="G48" s="214"/>
      <c r="H48" s="214"/>
      <c r="I48" s="157"/>
      <c r="J48" s="138"/>
      <c r="K48" s="138"/>
      <c r="L48" s="138"/>
    </row>
    <row r="49" spans="1:12" ht="31.5" x14ac:dyDescent="0.25">
      <c r="A49" s="231">
        <v>4</v>
      </c>
      <c r="B49" s="234" t="s">
        <v>182</v>
      </c>
      <c r="C49" s="153">
        <v>46343</v>
      </c>
      <c r="D49" s="153">
        <v>46346</v>
      </c>
      <c r="E49" s="381"/>
      <c r="F49" s="381"/>
      <c r="G49" s="153">
        <v>46343</v>
      </c>
      <c r="H49" s="153">
        <v>46346</v>
      </c>
      <c r="I49" s="157"/>
      <c r="J49" s="138"/>
      <c r="K49" s="138"/>
      <c r="L49" s="138"/>
    </row>
    <row r="50" spans="1:12" ht="78.75" x14ac:dyDescent="0.25">
      <c r="A50" s="231" t="s">
        <v>543</v>
      </c>
      <c r="B50" s="234" t="s">
        <v>438</v>
      </c>
      <c r="C50" s="153">
        <v>46357</v>
      </c>
      <c r="D50" s="153">
        <v>46371</v>
      </c>
      <c r="E50" s="381"/>
      <c r="F50" s="381"/>
      <c r="G50" s="153">
        <v>46357</v>
      </c>
      <c r="H50" s="153">
        <v>46371</v>
      </c>
      <c r="I50" s="157"/>
      <c r="J50" s="138"/>
      <c r="K50" s="138"/>
      <c r="L50" s="138"/>
    </row>
    <row r="51" spans="1:12" ht="63" x14ac:dyDescent="0.25">
      <c r="A51" s="231" t="s">
        <v>439</v>
      </c>
      <c r="B51" s="234" t="s">
        <v>440</v>
      </c>
      <c r="C51" s="214">
        <v>46343</v>
      </c>
      <c r="D51" s="153">
        <v>46343</v>
      </c>
      <c r="E51" s="382"/>
      <c r="F51" s="381"/>
      <c r="G51" s="214">
        <v>46343</v>
      </c>
      <c r="H51" s="153">
        <v>46343</v>
      </c>
      <c r="I51" s="157"/>
      <c r="J51" s="138"/>
      <c r="K51" s="138"/>
      <c r="L51" s="138"/>
    </row>
    <row r="52" spans="1:12" ht="63" x14ac:dyDescent="0.25">
      <c r="A52" s="231" t="s">
        <v>441</v>
      </c>
      <c r="B52" s="234" t="s">
        <v>442</v>
      </c>
      <c r="C52" s="214">
        <v>46357</v>
      </c>
      <c r="D52" s="153">
        <v>46357</v>
      </c>
      <c r="E52" s="382"/>
      <c r="F52" s="381"/>
      <c r="G52" s="214">
        <v>46357</v>
      </c>
      <c r="H52" s="153">
        <v>46357</v>
      </c>
      <c r="I52" s="157"/>
      <c r="J52" s="132"/>
      <c r="K52" s="138"/>
      <c r="L52" s="138"/>
    </row>
    <row r="53" spans="1:12" ht="31.5" x14ac:dyDescent="0.25">
      <c r="A53" s="231" t="s">
        <v>443</v>
      </c>
      <c r="B53" s="236" t="s">
        <v>444</v>
      </c>
      <c r="C53" s="214">
        <v>46371</v>
      </c>
      <c r="D53" s="153">
        <v>46371</v>
      </c>
      <c r="E53" s="382"/>
      <c r="F53" s="381"/>
      <c r="G53" s="214">
        <v>46371</v>
      </c>
      <c r="H53" s="153">
        <v>46371</v>
      </c>
      <c r="I53" s="157"/>
      <c r="J53" s="138"/>
      <c r="K53" s="138"/>
      <c r="L53" s="138"/>
    </row>
    <row r="54" spans="1:12" ht="31.5" x14ac:dyDescent="0.25">
      <c r="A54" s="231" t="s">
        <v>445</v>
      </c>
      <c r="B54" s="234" t="s">
        <v>446</v>
      </c>
      <c r="C54" s="214">
        <v>46371</v>
      </c>
      <c r="D54" s="153">
        <v>46371</v>
      </c>
      <c r="E54" s="382"/>
      <c r="F54" s="381"/>
      <c r="G54" s="214">
        <v>46371</v>
      </c>
      <c r="H54" s="153">
        <v>46371</v>
      </c>
      <c r="I54" s="157"/>
      <c r="J54" s="138"/>
      <c r="K54" s="138"/>
      <c r="L54" s="138"/>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I47" sqref="I47"/>
      <selection pane="topRight" activeCell="I47" sqref="I47"/>
      <selection pane="bottomLeft" activeCell="I47" sqref="I47"/>
      <selection pane="bottomRight" activeCell="L27" sqref="L27"/>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6.7109375" style="16" customWidth="1"/>
    <col min="7" max="7" width="13.140625" style="17" customWidth="1"/>
    <col min="8" max="27" width="9" style="17" customWidth="1"/>
    <col min="28" max="28" width="13.140625" style="16" customWidth="1"/>
    <col min="29" max="29" width="24.85546875" style="16" customWidth="1"/>
    <col min="30" max="31" width="11" style="16" bestFit="1" customWidth="1"/>
    <col min="32"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17"/>
      <c r="B5" s="17"/>
      <c r="C5" s="17"/>
      <c r="D5" s="17"/>
      <c r="E5" s="17"/>
      <c r="F5" s="17"/>
      <c r="AC5" s="1"/>
    </row>
    <row r="6" spans="1:29"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5"/>
      <c r="B7" s="75"/>
      <c r="C7" s="75"/>
      <c r="D7" s="75"/>
      <c r="E7" s="75"/>
      <c r="F7" s="75"/>
      <c r="G7" s="75"/>
      <c r="H7" s="75"/>
      <c r="I7" s="75"/>
      <c r="J7" s="75"/>
      <c r="K7" s="75"/>
      <c r="L7" s="75"/>
      <c r="M7" s="75"/>
      <c r="N7" s="75"/>
      <c r="O7" s="75"/>
      <c r="P7" s="75"/>
      <c r="Q7" s="75"/>
      <c r="R7" s="75"/>
      <c r="S7" s="75"/>
      <c r="T7" s="75"/>
      <c r="U7" s="75"/>
      <c r="V7" s="75"/>
      <c r="W7" s="75"/>
      <c r="X7" s="75"/>
      <c r="Y7" s="75"/>
      <c r="Z7" s="75"/>
      <c r="AA7" s="75"/>
      <c r="AB7" s="123"/>
      <c r="AC7" s="123"/>
    </row>
    <row r="8" spans="1:29" x14ac:dyDescent="0.25">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5"/>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123"/>
      <c r="AC10" s="123"/>
    </row>
    <row r="11" spans="1:29" x14ac:dyDescent="0.25">
      <c r="A11" s="419" t="str">
        <f>'1. паспорт местоположение'!A12:C12</f>
        <v>N_22-0534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1"/>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25"/>
      <c r="AC13" s="25"/>
    </row>
    <row r="14" spans="1:29" ht="36" customHeight="1" x14ac:dyDescent="0.25">
      <c r="A14" s="425"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2" x14ac:dyDescent="0.25">
      <c r="A17" s="17"/>
      <c r="AB17" s="17"/>
    </row>
    <row r="18" spans="1:32" x14ac:dyDescent="0.25">
      <c r="A18" s="502" t="s">
        <v>359</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2" x14ac:dyDescent="0.25">
      <c r="A19" s="17"/>
      <c r="B19" s="17"/>
      <c r="C19" s="17"/>
      <c r="D19" s="17"/>
      <c r="E19" s="17"/>
      <c r="F19" s="17"/>
      <c r="AB19" s="17"/>
    </row>
    <row r="20" spans="1:32" ht="33" customHeight="1" x14ac:dyDescent="0.25">
      <c r="A20" s="503" t="s">
        <v>181</v>
      </c>
      <c r="B20" s="503" t="s">
        <v>180</v>
      </c>
      <c r="C20" s="488" t="s">
        <v>179</v>
      </c>
      <c r="D20" s="488"/>
      <c r="E20" s="494" t="s">
        <v>178</v>
      </c>
      <c r="F20" s="494"/>
      <c r="G20" s="495" t="s">
        <v>608</v>
      </c>
      <c r="H20" s="498" t="s">
        <v>588</v>
      </c>
      <c r="I20" s="499"/>
      <c r="J20" s="499"/>
      <c r="K20" s="499"/>
      <c r="L20" s="498" t="s">
        <v>589</v>
      </c>
      <c r="M20" s="499"/>
      <c r="N20" s="499"/>
      <c r="O20" s="499"/>
      <c r="P20" s="498" t="s">
        <v>590</v>
      </c>
      <c r="Q20" s="499"/>
      <c r="R20" s="499"/>
      <c r="S20" s="499"/>
      <c r="T20" s="498" t="s">
        <v>591</v>
      </c>
      <c r="U20" s="499"/>
      <c r="V20" s="499"/>
      <c r="W20" s="499"/>
      <c r="X20" s="498" t="s">
        <v>609</v>
      </c>
      <c r="Y20" s="499"/>
      <c r="Z20" s="499"/>
      <c r="AA20" s="500"/>
      <c r="AB20" s="490" t="s">
        <v>177</v>
      </c>
      <c r="AC20" s="491"/>
      <c r="AD20" s="24"/>
      <c r="AE20" s="24"/>
      <c r="AF20" s="24"/>
    </row>
    <row r="21" spans="1:32" ht="75" customHeight="1" x14ac:dyDescent="0.25">
      <c r="A21" s="504"/>
      <c r="B21" s="504"/>
      <c r="C21" s="488"/>
      <c r="D21" s="488"/>
      <c r="E21" s="494"/>
      <c r="F21" s="494"/>
      <c r="G21" s="496"/>
      <c r="H21" s="488" t="s">
        <v>2</v>
      </c>
      <c r="I21" s="488"/>
      <c r="J21" s="488" t="s">
        <v>9</v>
      </c>
      <c r="K21" s="488"/>
      <c r="L21" s="488" t="s">
        <v>2</v>
      </c>
      <c r="M21" s="488"/>
      <c r="N21" s="488" t="s">
        <v>9</v>
      </c>
      <c r="O21" s="488"/>
      <c r="P21" s="488" t="s">
        <v>2</v>
      </c>
      <c r="Q21" s="488"/>
      <c r="R21" s="488" t="s">
        <v>9</v>
      </c>
      <c r="S21" s="488"/>
      <c r="T21" s="488" t="s">
        <v>2</v>
      </c>
      <c r="U21" s="488"/>
      <c r="V21" s="488" t="s">
        <v>9</v>
      </c>
      <c r="W21" s="488"/>
      <c r="X21" s="488" t="s">
        <v>2</v>
      </c>
      <c r="Y21" s="488"/>
      <c r="Z21" s="488" t="s">
        <v>9</v>
      </c>
      <c r="AA21" s="488"/>
      <c r="AB21" s="492"/>
      <c r="AC21" s="493"/>
    </row>
    <row r="22" spans="1:32" ht="75" customHeight="1" x14ac:dyDescent="0.25">
      <c r="A22" s="505"/>
      <c r="B22" s="505"/>
      <c r="C22" s="378" t="s">
        <v>2</v>
      </c>
      <c r="D22" s="378" t="s">
        <v>176</v>
      </c>
      <c r="E22" s="379" t="s">
        <v>610</v>
      </c>
      <c r="F22" s="379" t="s">
        <v>606</v>
      </c>
      <c r="G22" s="497"/>
      <c r="H22" s="380" t="s">
        <v>340</v>
      </c>
      <c r="I22" s="380" t="s">
        <v>341</v>
      </c>
      <c r="J22" s="380" t="s">
        <v>340</v>
      </c>
      <c r="K22" s="380" t="s">
        <v>341</v>
      </c>
      <c r="L22" s="380" t="s">
        <v>340</v>
      </c>
      <c r="M22" s="380" t="s">
        <v>341</v>
      </c>
      <c r="N22" s="380" t="s">
        <v>340</v>
      </c>
      <c r="O22" s="380" t="s">
        <v>341</v>
      </c>
      <c r="P22" s="380" t="s">
        <v>340</v>
      </c>
      <c r="Q22" s="380" t="s">
        <v>341</v>
      </c>
      <c r="R22" s="380" t="s">
        <v>340</v>
      </c>
      <c r="S22" s="380" t="s">
        <v>341</v>
      </c>
      <c r="T22" s="380" t="s">
        <v>340</v>
      </c>
      <c r="U22" s="380" t="s">
        <v>341</v>
      </c>
      <c r="V22" s="380" t="s">
        <v>340</v>
      </c>
      <c r="W22" s="380" t="s">
        <v>341</v>
      </c>
      <c r="X22" s="380" t="s">
        <v>340</v>
      </c>
      <c r="Y22" s="380" t="s">
        <v>341</v>
      </c>
      <c r="Z22" s="380" t="s">
        <v>340</v>
      </c>
      <c r="AA22" s="380" t="s">
        <v>341</v>
      </c>
      <c r="AB22" s="378" t="s">
        <v>2</v>
      </c>
      <c r="AC22" s="378" t="s">
        <v>9</v>
      </c>
    </row>
    <row r="23" spans="1:32" ht="19.5" customHeight="1" x14ac:dyDescent="0.25">
      <c r="A23" s="176">
        <v>1</v>
      </c>
      <c r="B23" s="176">
        <v>2</v>
      </c>
      <c r="C23" s="385">
        <v>3</v>
      </c>
      <c r="D23" s="385">
        <v>4</v>
      </c>
      <c r="E23" s="385">
        <v>5</v>
      </c>
      <c r="F23" s="385">
        <v>6</v>
      </c>
      <c r="G23" s="385">
        <v>7</v>
      </c>
      <c r="H23" s="385">
        <v>8</v>
      </c>
      <c r="I23" s="385">
        <v>9</v>
      </c>
      <c r="J23" s="385">
        <v>10</v>
      </c>
      <c r="K23" s="385">
        <v>11</v>
      </c>
      <c r="L23" s="385">
        <v>12</v>
      </c>
      <c r="M23" s="385">
        <v>13</v>
      </c>
      <c r="N23" s="385">
        <v>14</v>
      </c>
      <c r="O23" s="385">
        <v>15</v>
      </c>
      <c r="P23" s="385">
        <v>16</v>
      </c>
      <c r="Q23" s="385">
        <v>17</v>
      </c>
      <c r="R23" s="385">
        <v>18</v>
      </c>
      <c r="S23" s="385">
        <v>19</v>
      </c>
      <c r="T23" s="385">
        <v>20</v>
      </c>
      <c r="U23" s="385">
        <v>21</v>
      </c>
      <c r="V23" s="385">
        <v>22</v>
      </c>
      <c r="W23" s="385">
        <v>23</v>
      </c>
      <c r="X23" s="385">
        <v>24</v>
      </c>
      <c r="Y23" s="385">
        <v>25</v>
      </c>
      <c r="Z23" s="385">
        <v>26</v>
      </c>
      <c r="AA23" s="385">
        <v>27</v>
      </c>
      <c r="AB23" s="385">
        <v>28</v>
      </c>
      <c r="AC23" s="385">
        <v>29</v>
      </c>
    </row>
    <row r="24" spans="1:32" ht="47.25" customHeight="1" x14ac:dyDescent="0.25">
      <c r="A24" s="177">
        <v>1</v>
      </c>
      <c r="B24" s="178" t="s">
        <v>175</v>
      </c>
      <c r="C24" s="179">
        <f>SUM(C25:C29)</f>
        <v>30.013609299999999</v>
      </c>
      <c r="D24" s="352">
        <f t="shared" ref="D24" si="0">SUM(D25:D29)</f>
        <v>0</v>
      </c>
      <c r="E24" s="179">
        <f t="shared" ref="E24:O24" si="1">SUM(E25:E29)</f>
        <v>30.013609299999999</v>
      </c>
      <c r="F24" s="375">
        <f t="shared" si="1"/>
        <v>30.013609299999999</v>
      </c>
      <c r="G24" s="352">
        <f t="shared" si="1"/>
        <v>0</v>
      </c>
      <c r="H24" s="352">
        <v>3.9874320000000001</v>
      </c>
      <c r="I24" s="352">
        <f t="shared" ref="I24" si="2">SUM(I25:I29)</f>
        <v>0</v>
      </c>
      <c r="J24" s="352">
        <f t="shared" ref="J24:K24" si="3">SUM(J25:J29)</f>
        <v>7.3194465399999995</v>
      </c>
      <c r="K24" s="352">
        <f t="shared" si="3"/>
        <v>0</v>
      </c>
      <c r="L24" s="352">
        <v>26.026177299999997</v>
      </c>
      <c r="M24" s="352">
        <f t="shared" si="1"/>
        <v>0</v>
      </c>
      <c r="N24" s="352">
        <f t="shared" ref="N24" si="4">SUM(N25:N29)</f>
        <v>0</v>
      </c>
      <c r="O24" s="352">
        <f t="shared" si="1"/>
        <v>0</v>
      </c>
      <c r="P24" s="352">
        <f t="shared" ref="P24:AA24" si="5">SUM(P25:P29)</f>
        <v>0</v>
      </c>
      <c r="Q24" s="352">
        <f t="shared" si="5"/>
        <v>0</v>
      </c>
      <c r="R24" s="352">
        <f t="shared" si="5"/>
        <v>0</v>
      </c>
      <c r="S24" s="352">
        <f t="shared" si="5"/>
        <v>0</v>
      </c>
      <c r="T24" s="352">
        <f t="shared" si="5"/>
        <v>0</v>
      </c>
      <c r="U24" s="352">
        <f t="shared" si="5"/>
        <v>0</v>
      </c>
      <c r="V24" s="352">
        <f t="shared" si="5"/>
        <v>0</v>
      </c>
      <c r="W24" s="352">
        <f t="shared" si="5"/>
        <v>0</v>
      </c>
      <c r="X24" s="352">
        <f t="shared" si="5"/>
        <v>0</v>
      </c>
      <c r="Y24" s="352">
        <f t="shared" si="5"/>
        <v>0</v>
      </c>
      <c r="Z24" s="352">
        <f t="shared" si="5"/>
        <v>0</v>
      </c>
      <c r="AA24" s="352">
        <f t="shared" si="5"/>
        <v>0</v>
      </c>
      <c r="AB24" s="375">
        <f>H24+L24+P24+T24+X24</f>
        <v>30.013609299999999</v>
      </c>
      <c r="AC24" s="376">
        <f>J24+N24+R24+V24+Z24</f>
        <v>7.3194465399999995</v>
      </c>
    </row>
    <row r="25" spans="1:32" ht="24" customHeight="1" x14ac:dyDescent="0.25">
      <c r="A25" s="181" t="s">
        <v>174</v>
      </c>
      <c r="B25" s="182" t="s">
        <v>173</v>
      </c>
      <c r="C25" s="180">
        <v>0</v>
      </c>
      <c r="D25" s="352">
        <v>0</v>
      </c>
      <c r="E25" s="179">
        <f t="shared" ref="E25:E64" si="6">C25</f>
        <v>0</v>
      </c>
      <c r="F25" s="377">
        <f>E25-G25</f>
        <v>0</v>
      </c>
      <c r="G25" s="353">
        <v>0</v>
      </c>
      <c r="H25" s="353">
        <v>0</v>
      </c>
      <c r="I25" s="353">
        <v>0</v>
      </c>
      <c r="J25" s="353">
        <v>0</v>
      </c>
      <c r="K25" s="353">
        <v>0</v>
      </c>
      <c r="L25" s="353">
        <v>0</v>
      </c>
      <c r="M25" s="353">
        <v>0</v>
      </c>
      <c r="N25" s="353">
        <v>0</v>
      </c>
      <c r="O25" s="353">
        <v>0</v>
      </c>
      <c r="P25" s="353">
        <v>0</v>
      </c>
      <c r="Q25" s="353">
        <v>0</v>
      </c>
      <c r="R25" s="353">
        <v>0</v>
      </c>
      <c r="S25" s="353">
        <v>0</v>
      </c>
      <c r="T25" s="353">
        <v>0</v>
      </c>
      <c r="U25" s="353">
        <v>0</v>
      </c>
      <c r="V25" s="353">
        <v>0</v>
      </c>
      <c r="W25" s="353">
        <v>0</v>
      </c>
      <c r="X25" s="353">
        <v>0</v>
      </c>
      <c r="Y25" s="353">
        <v>0</v>
      </c>
      <c r="Z25" s="353">
        <v>0</v>
      </c>
      <c r="AA25" s="353">
        <v>0</v>
      </c>
      <c r="AB25" s="375">
        <f t="shared" ref="AB25:AB64" si="7">H25+L25+P25+T25+X25</f>
        <v>0</v>
      </c>
      <c r="AC25" s="376">
        <f t="shared" ref="AC25:AC64" si="8">J25+N25+R25+V25+Z25</f>
        <v>0</v>
      </c>
    </row>
    <row r="26" spans="1:32" x14ac:dyDescent="0.25">
      <c r="A26" s="181" t="s">
        <v>172</v>
      </c>
      <c r="B26" s="182" t="s">
        <v>171</v>
      </c>
      <c r="C26" s="180">
        <v>0</v>
      </c>
      <c r="D26" s="352">
        <v>0</v>
      </c>
      <c r="E26" s="179">
        <f t="shared" si="6"/>
        <v>0</v>
      </c>
      <c r="F26" s="377">
        <f t="shared" ref="F26:F64" si="9">E26-G26</f>
        <v>0</v>
      </c>
      <c r="G26" s="353">
        <v>0</v>
      </c>
      <c r="H26" s="353">
        <v>0</v>
      </c>
      <c r="I26" s="353">
        <v>0</v>
      </c>
      <c r="J26" s="353">
        <v>0</v>
      </c>
      <c r="K26" s="353">
        <v>0</v>
      </c>
      <c r="L26" s="353">
        <v>0</v>
      </c>
      <c r="M26" s="353">
        <v>0</v>
      </c>
      <c r="N26" s="353">
        <v>0</v>
      </c>
      <c r="O26" s="353">
        <v>0</v>
      </c>
      <c r="P26" s="353">
        <v>0</v>
      </c>
      <c r="Q26" s="353">
        <v>0</v>
      </c>
      <c r="R26" s="353">
        <v>0</v>
      </c>
      <c r="S26" s="353">
        <v>0</v>
      </c>
      <c r="T26" s="353">
        <v>0</v>
      </c>
      <c r="U26" s="353">
        <v>0</v>
      </c>
      <c r="V26" s="353">
        <v>0</v>
      </c>
      <c r="W26" s="353">
        <v>0</v>
      </c>
      <c r="X26" s="353">
        <v>0</v>
      </c>
      <c r="Y26" s="353">
        <v>0</v>
      </c>
      <c r="Z26" s="353">
        <v>0</v>
      </c>
      <c r="AA26" s="353">
        <v>0</v>
      </c>
      <c r="AB26" s="375">
        <f t="shared" si="7"/>
        <v>0</v>
      </c>
      <c r="AC26" s="376">
        <f t="shared" si="8"/>
        <v>0</v>
      </c>
    </row>
    <row r="27" spans="1:32" ht="31.5" x14ac:dyDescent="0.25">
      <c r="A27" s="181" t="s">
        <v>170</v>
      </c>
      <c r="B27" s="182" t="s">
        <v>321</v>
      </c>
      <c r="C27" s="180">
        <f>30.0136093-C28</f>
        <v>29.793326099999998</v>
      </c>
      <c r="D27" s="352">
        <v>0</v>
      </c>
      <c r="E27" s="179">
        <f t="shared" si="6"/>
        <v>29.793326099999998</v>
      </c>
      <c r="F27" s="377">
        <f t="shared" si="9"/>
        <v>29.793326099999998</v>
      </c>
      <c r="G27" s="370">
        <v>0</v>
      </c>
      <c r="H27" s="353">
        <v>3.9874320000000001</v>
      </c>
      <c r="I27" s="353">
        <v>0</v>
      </c>
      <c r="J27" s="353">
        <v>7.0991633399999996</v>
      </c>
      <c r="K27" s="353">
        <v>0</v>
      </c>
      <c r="L27" s="353">
        <v>25.805894099999996</v>
      </c>
      <c r="M27" s="353">
        <v>0</v>
      </c>
      <c r="N27" s="353">
        <v>0</v>
      </c>
      <c r="O27" s="353">
        <v>0</v>
      </c>
      <c r="P27" s="353">
        <v>0</v>
      </c>
      <c r="Q27" s="353">
        <v>0</v>
      </c>
      <c r="R27" s="353">
        <v>0</v>
      </c>
      <c r="S27" s="353">
        <v>0</v>
      </c>
      <c r="T27" s="353">
        <v>0</v>
      </c>
      <c r="U27" s="353">
        <v>0</v>
      </c>
      <c r="V27" s="353">
        <v>0</v>
      </c>
      <c r="W27" s="353">
        <v>0</v>
      </c>
      <c r="X27" s="353">
        <v>0</v>
      </c>
      <c r="Y27" s="353">
        <v>0</v>
      </c>
      <c r="Z27" s="353">
        <v>0</v>
      </c>
      <c r="AA27" s="353">
        <v>0</v>
      </c>
      <c r="AB27" s="375">
        <f t="shared" si="7"/>
        <v>29.793326099999994</v>
      </c>
      <c r="AC27" s="376">
        <f t="shared" si="8"/>
        <v>7.0991633399999996</v>
      </c>
    </row>
    <row r="28" spans="1:32" x14ac:dyDescent="0.25">
      <c r="A28" s="181" t="s">
        <v>169</v>
      </c>
      <c r="B28" s="182" t="s">
        <v>396</v>
      </c>
      <c r="C28" s="180">
        <v>0.22028320000000001</v>
      </c>
      <c r="D28" s="352">
        <v>0</v>
      </c>
      <c r="E28" s="179">
        <f t="shared" si="6"/>
        <v>0.22028320000000001</v>
      </c>
      <c r="F28" s="377">
        <f t="shared" si="9"/>
        <v>0.22028320000000001</v>
      </c>
      <c r="G28" s="353">
        <v>0</v>
      </c>
      <c r="H28" s="353">
        <v>0</v>
      </c>
      <c r="I28" s="353">
        <v>0</v>
      </c>
      <c r="J28" s="353">
        <v>0.22028320000000001</v>
      </c>
      <c r="K28" s="353">
        <v>0</v>
      </c>
      <c r="L28" s="353">
        <v>0.22028320000000001</v>
      </c>
      <c r="M28" s="353">
        <v>0</v>
      </c>
      <c r="N28" s="353">
        <v>0</v>
      </c>
      <c r="O28" s="353">
        <v>0</v>
      </c>
      <c r="P28" s="353">
        <v>0</v>
      </c>
      <c r="Q28" s="353">
        <v>0</v>
      </c>
      <c r="R28" s="353">
        <v>0</v>
      </c>
      <c r="S28" s="353">
        <v>0</v>
      </c>
      <c r="T28" s="353">
        <v>0</v>
      </c>
      <c r="U28" s="353">
        <v>0</v>
      </c>
      <c r="V28" s="353">
        <v>0</v>
      </c>
      <c r="W28" s="353">
        <v>0</v>
      </c>
      <c r="X28" s="353">
        <v>0</v>
      </c>
      <c r="Y28" s="353">
        <v>0</v>
      </c>
      <c r="Z28" s="353">
        <v>0</v>
      </c>
      <c r="AA28" s="353">
        <v>0</v>
      </c>
      <c r="AB28" s="375">
        <f t="shared" si="7"/>
        <v>0.22028320000000001</v>
      </c>
      <c r="AC28" s="376">
        <f t="shared" si="8"/>
        <v>0.22028320000000001</v>
      </c>
    </row>
    <row r="29" spans="1:32" x14ac:dyDescent="0.25">
      <c r="A29" s="181" t="s">
        <v>168</v>
      </c>
      <c r="B29" s="23" t="s">
        <v>167</v>
      </c>
      <c r="C29" s="180">
        <v>0</v>
      </c>
      <c r="D29" s="352">
        <v>0</v>
      </c>
      <c r="E29" s="179">
        <f t="shared" si="6"/>
        <v>0</v>
      </c>
      <c r="F29" s="377">
        <f t="shared" si="9"/>
        <v>0</v>
      </c>
      <c r="G29" s="353">
        <v>0</v>
      </c>
      <c r="H29" s="353">
        <v>0</v>
      </c>
      <c r="I29" s="353">
        <v>0</v>
      </c>
      <c r="J29" s="353">
        <v>0</v>
      </c>
      <c r="K29" s="353">
        <v>0</v>
      </c>
      <c r="L29" s="353">
        <v>0</v>
      </c>
      <c r="M29" s="353">
        <v>0</v>
      </c>
      <c r="N29" s="353">
        <v>0</v>
      </c>
      <c r="O29" s="353">
        <v>0</v>
      </c>
      <c r="P29" s="353">
        <v>0</v>
      </c>
      <c r="Q29" s="353">
        <v>0</v>
      </c>
      <c r="R29" s="353">
        <v>0</v>
      </c>
      <c r="S29" s="353">
        <v>0</v>
      </c>
      <c r="T29" s="353">
        <v>0</v>
      </c>
      <c r="U29" s="353">
        <v>0</v>
      </c>
      <c r="V29" s="353">
        <v>0</v>
      </c>
      <c r="W29" s="353">
        <v>0</v>
      </c>
      <c r="X29" s="353">
        <v>0</v>
      </c>
      <c r="Y29" s="353">
        <v>0</v>
      </c>
      <c r="Z29" s="353">
        <v>0</v>
      </c>
      <c r="AA29" s="353">
        <v>0</v>
      </c>
      <c r="AB29" s="375">
        <f t="shared" si="7"/>
        <v>0</v>
      </c>
      <c r="AC29" s="376">
        <f t="shared" si="8"/>
        <v>0</v>
      </c>
    </row>
    <row r="30" spans="1:32" s="54" customFormat="1" ht="47.25" x14ac:dyDescent="0.25">
      <c r="A30" s="177" t="s">
        <v>61</v>
      </c>
      <c r="B30" s="178" t="s">
        <v>166</v>
      </c>
      <c r="C30" s="180">
        <f>SUM(C31:C34)</f>
        <v>25.011341079999998</v>
      </c>
      <c r="D30" s="352">
        <f t="shared" ref="D30" si="10">SUM(D31:D34)</f>
        <v>0</v>
      </c>
      <c r="E30" s="179">
        <f t="shared" si="6"/>
        <v>25.011341079999998</v>
      </c>
      <c r="F30" s="375">
        <f t="shared" ref="F30" si="11">SUM(F31:F34)</f>
        <v>25.011341079999998</v>
      </c>
      <c r="G30" s="352">
        <f t="shared" ref="G30:O30" si="12">SUM(G31:G34)</f>
        <v>0</v>
      </c>
      <c r="H30" s="352">
        <v>3.3228599999999999</v>
      </c>
      <c r="I30" s="352">
        <f t="shared" ref="I30" si="13">SUM(I31:I34)</f>
        <v>0</v>
      </c>
      <c r="J30" s="352">
        <f t="shared" ref="J30:K30" si="14">SUM(J31:J34)</f>
        <v>6.0995387800000005</v>
      </c>
      <c r="K30" s="352">
        <f t="shared" si="14"/>
        <v>0</v>
      </c>
      <c r="L30" s="352">
        <v>21.688481079999999</v>
      </c>
      <c r="M30" s="352">
        <f t="shared" si="12"/>
        <v>0</v>
      </c>
      <c r="N30" s="352">
        <f t="shared" ref="N30" si="15">SUM(N31:N34)</f>
        <v>0</v>
      </c>
      <c r="O30" s="352">
        <f t="shared" si="12"/>
        <v>0</v>
      </c>
      <c r="P30" s="352">
        <f t="shared" ref="P30:AA30" si="16">SUM(P31:P34)</f>
        <v>0</v>
      </c>
      <c r="Q30" s="352">
        <f t="shared" si="16"/>
        <v>0</v>
      </c>
      <c r="R30" s="352">
        <f t="shared" si="16"/>
        <v>0</v>
      </c>
      <c r="S30" s="352">
        <f t="shared" si="16"/>
        <v>0</v>
      </c>
      <c r="T30" s="352">
        <f t="shared" si="16"/>
        <v>0</v>
      </c>
      <c r="U30" s="352">
        <f t="shared" si="16"/>
        <v>0</v>
      </c>
      <c r="V30" s="352">
        <f t="shared" si="16"/>
        <v>0</v>
      </c>
      <c r="W30" s="352">
        <f t="shared" si="16"/>
        <v>0</v>
      </c>
      <c r="X30" s="352">
        <f t="shared" si="16"/>
        <v>0</v>
      </c>
      <c r="Y30" s="352">
        <f t="shared" si="16"/>
        <v>0</v>
      </c>
      <c r="Z30" s="352">
        <f t="shared" si="16"/>
        <v>0</v>
      </c>
      <c r="AA30" s="352">
        <f t="shared" si="16"/>
        <v>0</v>
      </c>
      <c r="AB30" s="375">
        <f t="shared" si="7"/>
        <v>25.011341079999998</v>
      </c>
      <c r="AC30" s="376">
        <f t="shared" si="8"/>
        <v>6.0995387800000005</v>
      </c>
      <c r="AD30" s="16"/>
      <c r="AE30" s="16"/>
    </row>
    <row r="31" spans="1:32" x14ac:dyDescent="0.25">
      <c r="A31" s="177" t="s">
        <v>165</v>
      </c>
      <c r="B31" s="182" t="s">
        <v>164</v>
      </c>
      <c r="C31" s="180">
        <v>3.3228599999999999</v>
      </c>
      <c r="D31" s="352">
        <v>0</v>
      </c>
      <c r="E31" s="179">
        <f t="shared" si="6"/>
        <v>3.3228599999999999</v>
      </c>
      <c r="F31" s="377">
        <f t="shared" si="9"/>
        <v>3.3228599999999999</v>
      </c>
      <c r="G31" s="370">
        <v>0</v>
      </c>
      <c r="H31" s="353">
        <v>3.3228599999999999</v>
      </c>
      <c r="I31" s="353">
        <v>0</v>
      </c>
      <c r="J31" s="353">
        <v>0</v>
      </c>
      <c r="K31" s="353">
        <v>0</v>
      </c>
      <c r="L31" s="353">
        <v>0</v>
      </c>
      <c r="M31" s="353">
        <v>0</v>
      </c>
      <c r="N31" s="353">
        <v>0</v>
      </c>
      <c r="O31" s="353">
        <v>0</v>
      </c>
      <c r="P31" s="353">
        <v>0</v>
      </c>
      <c r="Q31" s="353">
        <v>0</v>
      </c>
      <c r="R31" s="353">
        <v>0</v>
      </c>
      <c r="S31" s="353">
        <v>0</v>
      </c>
      <c r="T31" s="353">
        <v>0</v>
      </c>
      <c r="U31" s="353">
        <v>0</v>
      </c>
      <c r="V31" s="353">
        <v>0</v>
      </c>
      <c r="W31" s="353">
        <v>0</v>
      </c>
      <c r="X31" s="353">
        <v>0</v>
      </c>
      <c r="Y31" s="353">
        <v>0</v>
      </c>
      <c r="Z31" s="353">
        <v>0</v>
      </c>
      <c r="AA31" s="353">
        <v>0</v>
      </c>
      <c r="AB31" s="375">
        <f t="shared" si="7"/>
        <v>3.3228599999999999</v>
      </c>
      <c r="AC31" s="376">
        <f t="shared" si="8"/>
        <v>0</v>
      </c>
    </row>
    <row r="32" spans="1:32" ht="31.5" x14ac:dyDescent="0.25">
      <c r="A32" s="177" t="s">
        <v>163</v>
      </c>
      <c r="B32" s="182" t="s">
        <v>162</v>
      </c>
      <c r="C32" s="180">
        <v>20.584799879999998</v>
      </c>
      <c r="D32" s="352">
        <v>0</v>
      </c>
      <c r="E32" s="179">
        <f t="shared" si="6"/>
        <v>20.584799879999998</v>
      </c>
      <c r="F32" s="377">
        <f t="shared" si="9"/>
        <v>20.584799879999998</v>
      </c>
      <c r="G32" s="180">
        <v>0</v>
      </c>
      <c r="H32" s="353">
        <v>0</v>
      </c>
      <c r="I32" s="353">
        <v>0</v>
      </c>
      <c r="J32" s="353">
        <v>0</v>
      </c>
      <c r="K32" s="353">
        <v>0</v>
      </c>
      <c r="L32" s="353">
        <v>20.584799879999998</v>
      </c>
      <c r="M32" s="353">
        <v>0</v>
      </c>
      <c r="N32" s="353">
        <v>0</v>
      </c>
      <c r="O32" s="353">
        <v>0</v>
      </c>
      <c r="P32" s="353">
        <v>0</v>
      </c>
      <c r="Q32" s="353">
        <v>0</v>
      </c>
      <c r="R32" s="353">
        <v>0</v>
      </c>
      <c r="S32" s="353">
        <v>0</v>
      </c>
      <c r="T32" s="353">
        <v>0</v>
      </c>
      <c r="U32" s="353">
        <v>0</v>
      </c>
      <c r="V32" s="353">
        <v>0</v>
      </c>
      <c r="W32" s="353">
        <v>0</v>
      </c>
      <c r="X32" s="353">
        <v>0</v>
      </c>
      <c r="Y32" s="353">
        <v>0</v>
      </c>
      <c r="Z32" s="353">
        <v>0</v>
      </c>
      <c r="AA32" s="353">
        <v>0</v>
      </c>
      <c r="AB32" s="375">
        <f t="shared" si="7"/>
        <v>20.584799879999998</v>
      </c>
      <c r="AC32" s="376">
        <f t="shared" si="8"/>
        <v>0</v>
      </c>
    </row>
    <row r="33" spans="1:31" x14ac:dyDescent="0.25">
      <c r="A33" s="177" t="s">
        <v>161</v>
      </c>
      <c r="B33" s="182" t="s">
        <v>160</v>
      </c>
      <c r="C33" s="180">
        <v>0</v>
      </c>
      <c r="D33" s="352">
        <v>0</v>
      </c>
      <c r="E33" s="179">
        <f t="shared" si="6"/>
        <v>0</v>
      </c>
      <c r="F33" s="377">
        <f t="shared" si="9"/>
        <v>0</v>
      </c>
      <c r="G33" s="180">
        <v>0</v>
      </c>
      <c r="H33" s="353">
        <v>0</v>
      </c>
      <c r="I33" s="353">
        <v>0</v>
      </c>
      <c r="J33" s="353">
        <v>0</v>
      </c>
      <c r="K33" s="353">
        <v>0</v>
      </c>
      <c r="L33" s="353">
        <v>0</v>
      </c>
      <c r="M33" s="353">
        <v>0</v>
      </c>
      <c r="N33" s="353">
        <v>0</v>
      </c>
      <c r="O33" s="353">
        <v>0</v>
      </c>
      <c r="P33" s="353">
        <v>0</v>
      </c>
      <c r="Q33" s="353">
        <v>0</v>
      </c>
      <c r="R33" s="353">
        <v>0</v>
      </c>
      <c r="S33" s="353">
        <v>0</v>
      </c>
      <c r="T33" s="353">
        <v>0</v>
      </c>
      <c r="U33" s="353">
        <v>0</v>
      </c>
      <c r="V33" s="353">
        <v>0</v>
      </c>
      <c r="W33" s="353">
        <v>0</v>
      </c>
      <c r="X33" s="353">
        <v>0</v>
      </c>
      <c r="Y33" s="353">
        <v>0</v>
      </c>
      <c r="Z33" s="353">
        <v>0</v>
      </c>
      <c r="AA33" s="353">
        <v>0</v>
      </c>
      <c r="AB33" s="375">
        <f t="shared" si="7"/>
        <v>0</v>
      </c>
      <c r="AC33" s="376">
        <f t="shared" si="8"/>
        <v>0</v>
      </c>
    </row>
    <row r="34" spans="1:31" x14ac:dyDescent="0.25">
      <c r="A34" s="177" t="s">
        <v>159</v>
      </c>
      <c r="B34" s="182" t="s">
        <v>158</v>
      </c>
      <c r="C34" s="180">
        <v>1.1036812</v>
      </c>
      <c r="D34" s="352">
        <v>0</v>
      </c>
      <c r="E34" s="179">
        <f t="shared" si="6"/>
        <v>1.1036812</v>
      </c>
      <c r="F34" s="377">
        <f t="shared" si="9"/>
        <v>1.1036812</v>
      </c>
      <c r="G34" s="180">
        <v>0</v>
      </c>
      <c r="H34" s="353">
        <v>0</v>
      </c>
      <c r="I34" s="353">
        <v>0</v>
      </c>
      <c r="J34" s="353">
        <v>6.0995387800000005</v>
      </c>
      <c r="K34" s="353">
        <v>0</v>
      </c>
      <c r="L34" s="353">
        <v>1.1036812</v>
      </c>
      <c r="M34" s="353">
        <v>0</v>
      </c>
      <c r="N34" s="353">
        <v>0</v>
      </c>
      <c r="O34" s="353">
        <v>0</v>
      </c>
      <c r="P34" s="353">
        <v>0</v>
      </c>
      <c r="Q34" s="353">
        <v>0</v>
      </c>
      <c r="R34" s="353">
        <v>0</v>
      </c>
      <c r="S34" s="353">
        <v>0</v>
      </c>
      <c r="T34" s="353">
        <v>0</v>
      </c>
      <c r="U34" s="353">
        <v>0</v>
      </c>
      <c r="V34" s="353">
        <v>0</v>
      </c>
      <c r="W34" s="353">
        <v>0</v>
      </c>
      <c r="X34" s="353">
        <v>0</v>
      </c>
      <c r="Y34" s="353">
        <v>0</v>
      </c>
      <c r="Z34" s="353">
        <v>0</v>
      </c>
      <c r="AA34" s="353">
        <v>0</v>
      </c>
      <c r="AB34" s="375">
        <f t="shared" si="7"/>
        <v>1.1036812</v>
      </c>
      <c r="AC34" s="376">
        <f t="shared" si="8"/>
        <v>6.0995387800000005</v>
      </c>
    </row>
    <row r="35" spans="1:31" s="54" customFormat="1" ht="31.5" x14ac:dyDescent="0.25">
      <c r="A35" s="177" t="s">
        <v>60</v>
      </c>
      <c r="B35" s="178" t="s">
        <v>157</v>
      </c>
      <c r="C35" s="180">
        <v>0</v>
      </c>
      <c r="D35" s="352">
        <v>0</v>
      </c>
      <c r="E35" s="179">
        <f t="shared" si="6"/>
        <v>0</v>
      </c>
      <c r="F35" s="377">
        <f t="shared" si="9"/>
        <v>0</v>
      </c>
      <c r="G35" s="180">
        <v>0</v>
      </c>
      <c r="H35" s="352">
        <v>0</v>
      </c>
      <c r="I35" s="352">
        <v>0</v>
      </c>
      <c r="J35" s="352">
        <v>0</v>
      </c>
      <c r="K35" s="352">
        <v>0</v>
      </c>
      <c r="L35" s="352">
        <v>0</v>
      </c>
      <c r="M35" s="352">
        <v>0</v>
      </c>
      <c r="N35" s="352">
        <v>0</v>
      </c>
      <c r="O35" s="352">
        <v>0</v>
      </c>
      <c r="P35" s="352">
        <v>0</v>
      </c>
      <c r="Q35" s="352">
        <v>0</v>
      </c>
      <c r="R35" s="352">
        <v>0</v>
      </c>
      <c r="S35" s="352">
        <v>0</v>
      </c>
      <c r="T35" s="352">
        <v>0</v>
      </c>
      <c r="U35" s="352">
        <v>0</v>
      </c>
      <c r="V35" s="352">
        <v>0</v>
      </c>
      <c r="W35" s="352">
        <v>0</v>
      </c>
      <c r="X35" s="352">
        <v>0</v>
      </c>
      <c r="Y35" s="352">
        <v>0</v>
      </c>
      <c r="Z35" s="352">
        <v>0</v>
      </c>
      <c r="AA35" s="352">
        <v>0</v>
      </c>
      <c r="AB35" s="375">
        <f t="shared" si="7"/>
        <v>0</v>
      </c>
      <c r="AC35" s="376">
        <f t="shared" si="8"/>
        <v>0</v>
      </c>
      <c r="AD35" s="16"/>
      <c r="AE35" s="16"/>
    </row>
    <row r="36" spans="1:31" ht="31.5" x14ac:dyDescent="0.25">
      <c r="A36" s="181" t="s">
        <v>156</v>
      </c>
      <c r="B36" s="183" t="s">
        <v>155</v>
      </c>
      <c r="C36" s="180">
        <v>0</v>
      </c>
      <c r="D36" s="352">
        <v>0</v>
      </c>
      <c r="E36" s="179">
        <f t="shared" si="6"/>
        <v>0</v>
      </c>
      <c r="F36" s="377">
        <f t="shared" si="9"/>
        <v>0</v>
      </c>
      <c r="G36" s="180">
        <v>0</v>
      </c>
      <c r="H36" s="353">
        <v>0</v>
      </c>
      <c r="I36" s="353">
        <v>0</v>
      </c>
      <c r="J36" s="353">
        <v>0</v>
      </c>
      <c r="K36" s="353">
        <v>0</v>
      </c>
      <c r="L36" s="353">
        <v>0</v>
      </c>
      <c r="M36" s="353">
        <v>0</v>
      </c>
      <c r="N36" s="353">
        <v>0</v>
      </c>
      <c r="O36" s="353">
        <v>0</v>
      </c>
      <c r="P36" s="353">
        <v>0</v>
      </c>
      <c r="Q36" s="353">
        <v>0</v>
      </c>
      <c r="R36" s="353">
        <v>0</v>
      </c>
      <c r="S36" s="353">
        <v>0</v>
      </c>
      <c r="T36" s="353">
        <v>0</v>
      </c>
      <c r="U36" s="353">
        <v>0</v>
      </c>
      <c r="V36" s="353">
        <v>0</v>
      </c>
      <c r="W36" s="353">
        <v>0</v>
      </c>
      <c r="X36" s="353">
        <v>0</v>
      </c>
      <c r="Y36" s="353">
        <v>0</v>
      </c>
      <c r="Z36" s="353">
        <v>0</v>
      </c>
      <c r="AA36" s="353">
        <v>0</v>
      </c>
      <c r="AB36" s="375">
        <f t="shared" si="7"/>
        <v>0</v>
      </c>
      <c r="AC36" s="376">
        <f t="shared" si="8"/>
        <v>0</v>
      </c>
    </row>
    <row r="37" spans="1:31" x14ac:dyDescent="0.25">
      <c r="A37" s="181" t="s">
        <v>154</v>
      </c>
      <c r="B37" s="183" t="s">
        <v>144</v>
      </c>
      <c r="C37" s="180">
        <v>0</v>
      </c>
      <c r="D37" s="352">
        <v>0</v>
      </c>
      <c r="E37" s="179">
        <f t="shared" si="6"/>
        <v>0</v>
      </c>
      <c r="F37" s="377">
        <f t="shared" si="9"/>
        <v>0</v>
      </c>
      <c r="G37" s="180">
        <v>0</v>
      </c>
      <c r="H37" s="353">
        <v>0</v>
      </c>
      <c r="I37" s="353">
        <v>0</v>
      </c>
      <c r="J37" s="353">
        <v>0</v>
      </c>
      <c r="K37" s="353">
        <v>0</v>
      </c>
      <c r="L37" s="353">
        <v>0</v>
      </c>
      <c r="M37" s="353">
        <v>0</v>
      </c>
      <c r="N37" s="353">
        <v>0</v>
      </c>
      <c r="O37" s="353">
        <v>0</v>
      </c>
      <c r="P37" s="353">
        <v>0</v>
      </c>
      <c r="Q37" s="353">
        <v>0</v>
      </c>
      <c r="R37" s="353">
        <v>0</v>
      </c>
      <c r="S37" s="353">
        <v>0</v>
      </c>
      <c r="T37" s="353">
        <v>0</v>
      </c>
      <c r="U37" s="353">
        <v>0</v>
      </c>
      <c r="V37" s="353">
        <v>0</v>
      </c>
      <c r="W37" s="353">
        <v>0</v>
      </c>
      <c r="X37" s="353">
        <v>0</v>
      </c>
      <c r="Y37" s="353">
        <v>0</v>
      </c>
      <c r="Z37" s="353">
        <v>0</v>
      </c>
      <c r="AA37" s="353">
        <v>0</v>
      </c>
      <c r="AB37" s="375">
        <f t="shared" si="7"/>
        <v>0</v>
      </c>
      <c r="AC37" s="376">
        <f t="shared" si="8"/>
        <v>0</v>
      </c>
    </row>
    <row r="38" spans="1:31" x14ac:dyDescent="0.25">
      <c r="A38" s="181" t="s">
        <v>153</v>
      </c>
      <c r="B38" s="183" t="s">
        <v>142</v>
      </c>
      <c r="C38" s="180">
        <v>0</v>
      </c>
      <c r="D38" s="352">
        <v>0</v>
      </c>
      <c r="E38" s="179">
        <f t="shared" si="6"/>
        <v>0</v>
      </c>
      <c r="F38" s="377">
        <f t="shared" si="9"/>
        <v>0</v>
      </c>
      <c r="G38" s="180">
        <v>0</v>
      </c>
      <c r="H38" s="353">
        <v>0</v>
      </c>
      <c r="I38" s="353">
        <v>0</v>
      </c>
      <c r="J38" s="353">
        <v>0</v>
      </c>
      <c r="K38" s="353">
        <v>0</v>
      </c>
      <c r="L38" s="353">
        <v>0</v>
      </c>
      <c r="M38" s="353">
        <v>0</v>
      </c>
      <c r="N38" s="353">
        <v>0</v>
      </c>
      <c r="O38" s="353">
        <v>0</v>
      </c>
      <c r="P38" s="353">
        <v>0</v>
      </c>
      <c r="Q38" s="353">
        <v>0</v>
      </c>
      <c r="R38" s="353">
        <v>0</v>
      </c>
      <c r="S38" s="353">
        <v>0</v>
      </c>
      <c r="T38" s="353">
        <v>0</v>
      </c>
      <c r="U38" s="353">
        <v>0</v>
      </c>
      <c r="V38" s="353">
        <v>0</v>
      </c>
      <c r="W38" s="353">
        <v>0</v>
      </c>
      <c r="X38" s="353">
        <v>0</v>
      </c>
      <c r="Y38" s="353">
        <v>0</v>
      </c>
      <c r="Z38" s="353">
        <v>0</v>
      </c>
      <c r="AA38" s="353">
        <v>0</v>
      </c>
      <c r="AB38" s="375">
        <f t="shared" si="7"/>
        <v>0</v>
      </c>
      <c r="AC38" s="376">
        <f t="shared" si="8"/>
        <v>0</v>
      </c>
    </row>
    <row r="39" spans="1:31" ht="31.5" x14ac:dyDescent="0.25">
      <c r="A39" s="181" t="s">
        <v>152</v>
      </c>
      <c r="B39" s="182" t="s">
        <v>140</v>
      </c>
      <c r="C39" s="180">
        <v>0</v>
      </c>
      <c r="D39" s="352">
        <v>0</v>
      </c>
      <c r="E39" s="179">
        <f t="shared" si="6"/>
        <v>0</v>
      </c>
      <c r="F39" s="377">
        <f t="shared" si="9"/>
        <v>0</v>
      </c>
      <c r="G39" s="180">
        <v>0</v>
      </c>
      <c r="H39" s="353">
        <v>0</v>
      </c>
      <c r="I39" s="353">
        <v>0</v>
      </c>
      <c r="J39" s="353">
        <v>0</v>
      </c>
      <c r="K39" s="353">
        <v>0</v>
      </c>
      <c r="L39" s="353">
        <v>0</v>
      </c>
      <c r="M39" s="353">
        <v>0</v>
      </c>
      <c r="N39" s="353">
        <v>0</v>
      </c>
      <c r="O39" s="353">
        <v>0</v>
      </c>
      <c r="P39" s="353">
        <v>0</v>
      </c>
      <c r="Q39" s="353">
        <v>0</v>
      </c>
      <c r="R39" s="353">
        <v>0</v>
      </c>
      <c r="S39" s="353">
        <v>0</v>
      </c>
      <c r="T39" s="353">
        <v>0</v>
      </c>
      <c r="U39" s="353">
        <v>0</v>
      </c>
      <c r="V39" s="353">
        <v>0</v>
      </c>
      <c r="W39" s="353">
        <v>0</v>
      </c>
      <c r="X39" s="353">
        <v>0</v>
      </c>
      <c r="Y39" s="353">
        <v>0</v>
      </c>
      <c r="Z39" s="353">
        <v>0</v>
      </c>
      <c r="AA39" s="353">
        <v>0</v>
      </c>
      <c r="AB39" s="375">
        <f t="shared" si="7"/>
        <v>0</v>
      </c>
      <c r="AC39" s="376">
        <f t="shared" si="8"/>
        <v>0</v>
      </c>
    </row>
    <row r="40" spans="1:31" ht="31.5" x14ac:dyDescent="0.25">
      <c r="A40" s="181" t="s">
        <v>151</v>
      </c>
      <c r="B40" s="182" t="s">
        <v>138</v>
      </c>
      <c r="C40" s="180">
        <v>0.79200000000000004</v>
      </c>
      <c r="D40" s="352">
        <v>0</v>
      </c>
      <c r="E40" s="179">
        <f t="shared" si="6"/>
        <v>0.79200000000000004</v>
      </c>
      <c r="F40" s="377">
        <f t="shared" si="9"/>
        <v>0.79200000000000004</v>
      </c>
      <c r="G40" s="180">
        <v>0</v>
      </c>
      <c r="H40" s="353">
        <v>0</v>
      </c>
      <c r="I40" s="353">
        <v>0</v>
      </c>
      <c r="J40" s="353">
        <v>0</v>
      </c>
      <c r="K40" s="353">
        <v>0</v>
      </c>
      <c r="L40" s="353">
        <v>0.79200000000000004</v>
      </c>
      <c r="M40" s="353">
        <v>0</v>
      </c>
      <c r="N40" s="353">
        <v>0</v>
      </c>
      <c r="O40" s="353">
        <v>0</v>
      </c>
      <c r="P40" s="353">
        <v>0</v>
      </c>
      <c r="Q40" s="353">
        <v>0</v>
      </c>
      <c r="R40" s="353">
        <v>0</v>
      </c>
      <c r="S40" s="353">
        <v>0</v>
      </c>
      <c r="T40" s="353">
        <v>0</v>
      </c>
      <c r="U40" s="353">
        <v>0</v>
      </c>
      <c r="V40" s="353">
        <v>0</v>
      </c>
      <c r="W40" s="353">
        <v>0</v>
      </c>
      <c r="X40" s="353">
        <v>0</v>
      </c>
      <c r="Y40" s="353">
        <v>0</v>
      </c>
      <c r="Z40" s="353">
        <v>0</v>
      </c>
      <c r="AA40" s="353">
        <v>0</v>
      </c>
      <c r="AB40" s="375">
        <f t="shared" si="7"/>
        <v>0.79200000000000004</v>
      </c>
      <c r="AC40" s="376">
        <f t="shared" si="8"/>
        <v>0</v>
      </c>
    </row>
    <row r="41" spans="1:31" x14ac:dyDescent="0.25">
      <c r="A41" s="181" t="s">
        <v>150</v>
      </c>
      <c r="B41" s="182" t="s">
        <v>136</v>
      </c>
      <c r="C41" s="180">
        <v>0</v>
      </c>
      <c r="D41" s="352">
        <v>0</v>
      </c>
      <c r="E41" s="179">
        <f t="shared" si="6"/>
        <v>0</v>
      </c>
      <c r="F41" s="377">
        <f t="shared" si="9"/>
        <v>0</v>
      </c>
      <c r="G41" s="180">
        <v>0</v>
      </c>
      <c r="H41" s="353">
        <v>0</v>
      </c>
      <c r="I41" s="353">
        <v>0</v>
      </c>
      <c r="J41" s="353">
        <v>0</v>
      </c>
      <c r="K41" s="353">
        <v>0</v>
      </c>
      <c r="L41" s="353">
        <v>0</v>
      </c>
      <c r="M41" s="353">
        <v>0</v>
      </c>
      <c r="N41" s="353">
        <v>0</v>
      </c>
      <c r="O41" s="353">
        <v>0</v>
      </c>
      <c r="P41" s="353">
        <v>0</v>
      </c>
      <c r="Q41" s="353">
        <v>0</v>
      </c>
      <c r="R41" s="353">
        <v>0</v>
      </c>
      <c r="S41" s="353">
        <v>0</v>
      </c>
      <c r="T41" s="353">
        <v>0</v>
      </c>
      <c r="U41" s="353">
        <v>0</v>
      </c>
      <c r="V41" s="353">
        <v>0</v>
      </c>
      <c r="W41" s="353">
        <v>0</v>
      </c>
      <c r="X41" s="353">
        <v>0</v>
      </c>
      <c r="Y41" s="353">
        <v>0</v>
      </c>
      <c r="Z41" s="353">
        <v>0</v>
      </c>
      <c r="AA41" s="353">
        <v>0</v>
      </c>
      <c r="AB41" s="375">
        <f t="shared" si="7"/>
        <v>0</v>
      </c>
      <c r="AC41" s="376">
        <f t="shared" si="8"/>
        <v>0</v>
      </c>
    </row>
    <row r="42" spans="1:31" ht="18.75" x14ac:dyDescent="0.25">
      <c r="A42" s="181" t="s">
        <v>149</v>
      </c>
      <c r="B42" s="183" t="s">
        <v>524</v>
      </c>
      <c r="C42" s="180">
        <v>0</v>
      </c>
      <c r="D42" s="352">
        <v>0</v>
      </c>
      <c r="E42" s="179">
        <f t="shared" si="6"/>
        <v>0</v>
      </c>
      <c r="F42" s="377">
        <f t="shared" si="9"/>
        <v>0</v>
      </c>
      <c r="G42" s="180">
        <v>0</v>
      </c>
      <c r="H42" s="353">
        <v>0</v>
      </c>
      <c r="I42" s="353">
        <v>0</v>
      </c>
      <c r="J42" s="353">
        <v>0</v>
      </c>
      <c r="K42" s="353">
        <v>0</v>
      </c>
      <c r="L42" s="353">
        <v>0</v>
      </c>
      <c r="M42" s="353">
        <v>0</v>
      </c>
      <c r="N42" s="353">
        <v>0</v>
      </c>
      <c r="O42" s="353">
        <v>0</v>
      </c>
      <c r="P42" s="353">
        <v>0</v>
      </c>
      <c r="Q42" s="353">
        <v>0</v>
      </c>
      <c r="R42" s="353">
        <v>0</v>
      </c>
      <c r="S42" s="353">
        <v>0</v>
      </c>
      <c r="T42" s="353">
        <v>0</v>
      </c>
      <c r="U42" s="353">
        <v>0</v>
      </c>
      <c r="V42" s="353">
        <v>0</v>
      </c>
      <c r="W42" s="353">
        <v>0</v>
      </c>
      <c r="X42" s="353">
        <v>0</v>
      </c>
      <c r="Y42" s="353">
        <v>0</v>
      </c>
      <c r="Z42" s="353">
        <v>0</v>
      </c>
      <c r="AA42" s="353">
        <v>0</v>
      </c>
      <c r="AB42" s="375">
        <f t="shared" si="7"/>
        <v>0</v>
      </c>
      <c r="AC42" s="376">
        <f t="shared" si="8"/>
        <v>0</v>
      </c>
    </row>
    <row r="43" spans="1:31" s="54" customFormat="1" x14ac:dyDescent="0.25">
      <c r="A43" s="177" t="s">
        <v>59</v>
      </c>
      <c r="B43" s="178" t="s">
        <v>148</v>
      </c>
      <c r="C43" s="180">
        <v>0</v>
      </c>
      <c r="D43" s="352">
        <v>0</v>
      </c>
      <c r="E43" s="179">
        <f t="shared" si="6"/>
        <v>0</v>
      </c>
      <c r="F43" s="377">
        <f t="shared" si="9"/>
        <v>0</v>
      </c>
      <c r="G43" s="180">
        <v>0</v>
      </c>
      <c r="H43" s="352">
        <v>0</v>
      </c>
      <c r="I43" s="352">
        <v>0</v>
      </c>
      <c r="J43" s="352">
        <v>0</v>
      </c>
      <c r="K43" s="352">
        <v>0</v>
      </c>
      <c r="L43" s="352">
        <v>0</v>
      </c>
      <c r="M43" s="352">
        <v>0</v>
      </c>
      <c r="N43" s="352">
        <v>0</v>
      </c>
      <c r="O43" s="352">
        <v>0</v>
      </c>
      <c r="P43" s="352">
        <v>0</v>
      </c>
      <c r="Q43" s="352">
        <v>0</v>
      </c>
      <c r="R43" s="352">
        <v>0</v>
      </c>
      <c r="S43" s="352">
        <v>0</v>
      </c>
      <c r="T43" s="352">
        <v>0</v>
      </c>
      <c r="U43" s="352">
        <v>0</v>
      </c>
      <c r="V43" s="352">
        <v>0</v>
      </c>
      <c r="W43" s="352">
        <v>0</v>
      </c>
      <c r="X43" s="352">
        <v>0</v>
      </c>
      <c r="Y43" s="352">
        <v>0</v>
      </c>
      <c r="Z43" s="352">
        <v>0</v>
      </c>
      <c r="AA43" s="352">
        <v>0</v>
      </c>
      <c r="AB43" s="375">
        <f t="shared" si="7"/>
        <v>0</v>
      </c>
      <c r="AC43" s="376">
        <f t="shared" si="8"/>
        <v>0</v>
      </c>
      <c r="AE43" s="16"/>
    </row>
    <row r="44" spans="1:31" x14ac:dyDescent="0.25">
      <c r="A44" s="181" t="s">
        <v>147</v>
      </c>
      <c r="B44" s="182" t="s">
        <v>146</v>
      </c>
      <c r="C44" s="180">
        <v>0</v>
      </c>
      <c r="D44" s="352">
        <v>0</v>
      </c>
      <c r="E44" s="179">
        <f t="shared" si="6"/>
        <v>0</v>
      </c>
      <c r="F44" s="377">
        <f t="shared" si="9"/>
        <v>0</v>
      </c>
      <c r="G44" s="180">
        <v>0</v>
      </c>
      <c r="H44" s="353">
        <v>0</v>
      </c>
      <c r="I44" s="353">
        <v>0</v>
      </c>
      <c r="J44" s="353">
        <v>0</v>
      </c>
      <c r="K44" s="353">
        <v>0</v>
      </c>
      <c r="L44" s="353">
        <v>0</v>
      </c>
      <c r="M44" s="353">
        <v>0</v>
      </c>
      <c r="N44" s="353">
        <v>0</v>
      </c>
      <c r="O44" s="353">
        <v>0</v>
      </c>
      <c r="P44" s="353">
        <v>0</v>
      </c>
      <c r="Q44" s="353">
        <v>0</v>
      </c>
      <c r="R44" s="353">
        <v>0</v>
      </c>
      <c r="S44" s="353">
        <v>0</v>
      </c>
      <c r="T44" s="353">
        <v>0</v>
      </c>
      <c r="U44" s="353">
        <v>0</v>
      </c>
      <c r="V44" s="353">
        <v>0</v>
      </c>
      <c r="W44" s="353">
        <v>0</v>
      </c>
      <c r="X44" s="353">
        <v>0</v>
      </c>
      <c r="Y44" s="353">
        <v>0</v>
      </c>
      <c r="Z44" s="353">
        <v>0</v>
      </c>
      <c r="AA44" s="353">
        <v>0</v>
      </c>
      <c r="AB44" s="375">
        <f t="shared" si="7"/>
        <v>0</v>
      </c>
      <c r="AC44" s="376">
        <f t="shared" si="8"/>
        <v>0</v>
      </c>
    </row>
    <row r="45" spans="1:31" x14ac:dyDescent="0.25">
      <c r="A45" s="181" t="s">
        <v>145</v>
      </c>
      <c r="B45" s="182" t="s">
        <v>144</v>
      </c>
      <c r="C45" s="180">
        <v>0</v>
      </c>
      <c r="D45" s="352">
        <v>0</v>
      </c>
      <c r="E45" s="179">
        <f t="shared" si="6"/>
        <v>0</v>
      </c>
      <c r="F45" s="377">
        <f t="shared" si="9"/>
        <v>0</v>
      </c>
      <c r="G45" s="180">
        <v>0</v>
      </c>
      <c r="H45" s="353">
        <v>0</v>
      </c>
      <c r="I45" s="353">
        <v>0</v>
      </c>
      <c r="J45" s="353">
        <v>0</v>
      </c>
      <c r="K45" s="353">
        <v>0</v>
      </c>
      <c r="L45" s="353">
        <v>0</v>
      </c>
      <c r="M45" s="353">
        <v>0</v>
      </c>
      <c r="N45" s="353">
        <v>0</v>
      </c>
      <c r="O45" s="353">
        <v>0</v>
      </c>
      <c r="P45" s="353">
        <v>0</v>
      </c>
      <c r="Q45" s="353">
        <v>0</v>
      </c>
      <c r="R45" s="353">
        <v>0</v>
      </c>
      <c r="S45" s="353">
        <v>0</v>
      </c>
      <c r="T45" s="353">
        <v>0</v>
      </c>
      <c r="U45" s="353">
        <v>0</v>
      </c>
      <c r="V45" s="353">
        <v>0</v>
      </c>
      <c r="W45" s="353">
        <v>0</v>
      </c>
      <c r="X45" s="353">
        <v>0</v>
      </c>
      <c r="Y45" s="353">
        <v>0</v>
      </c>
      <c r="Z45" s="353">
        <v>0</v>
      </c>
      <c r="AA45" s="353">
        <v>0</v>
      </c>
      <c r="AB45" s="375">
        <f t="shared" si="7"/>
        <v>0</v>
      </c>
      <c r="AC45" s="376">
        <f t="shared" si="8"/>
        <v>0</v>
      </c>
    </row>
    <row r="46" spans="1:31" x14ac:dyDescent="0.25">
      <c r="A46" s="181" t="s">
        <v>143</v>
      </c>
      <c r="B46" s="182" t="s">
        <v>142</v>
      </c>
      <c r="C46" s="180">
        <v>0</v>
      </c>
      <c r="D46" s="352">
        <v>0</v>
      </c>
      <c r="E46" s="179">
        <f t="shared" si="6"/>
        <v>0</v>
      </c>
      <c r="F46" s="377">
        <f t="shared" si="9"/>
        <v>0</v>
      </c>
      <c r="G46" s="180">
        <v>0</v>
      </c>
      <c r="H46" s="353">
        <v>0</v>
      </c>
      <c r="I46" s="353">
        <v>0</v>
      </c>
      <c r="J46" s="353">
        <v>0</v>
      </c>
      <c r="K46" s="353">
        <v>0</v>
      </c>
      <c r="L46" s="353">
        <v>0</v>
      </c>
      <c r="M46" s="353">
        <v>0</v>
      </c>
      <c r="N46" s="353">
        <v>0</v>
      </c>
      <c r="O46" s="353">
        <v>0</v>
      </c>
      <c r="P46" s="353">
        <v>0</v>
      </c>
      <c r="Q46" s="353">
        <v>0</v>
      </c>
      <c r="R46" s="353">
        <v>0</v>
      </c>
      <c r="S46" s="353">
        <v>0</v>
      </c>
      <c r="T46" s="353">
        <v>0</v>
      </c>
      <c r="U46" s="353">
        <v>0</v>
      </c>
      <c r="V46" s="353">
        <v>0</v>
      </c>
      <c r="W46" s="353">
        <v>0</v>
      </c>
      <c r="X46" s="353">
        <v>0</v>
      </c>
      <c r="Y46" s="353">
        <v>0</v>
      </c>
      <c r="Z46" s="353">
        <v>0</v>
      </c>
      <c r="AA46" s="353">
        <v>0</v>
      </c>
      <c r="AB46" s="375">
        <f t="shared" si="7"/>
        <v>0</v>
      </c>
      <c r="AC46" s="376">
        <f t="shared" si="8"/>
        <v>0</v>
      </c>
    </row>
    <row r="47" spans="1:31" ht="31.5" x14ac:dyDescent="0.25">
      <c r="A47" s="181" t="s">
        <v>141</v>
      </c>
      <c r="B47" s="182" t="s">
        <v>140</v>
      </c>
      <c r="C47" s="180">
        <f>C39</f>
        <v>0</v>
      </c>
      <c r="D47" s="352">
        <v>0</v>
      </c>
      <c r="E47" s="179">
        <f t="shared" si="6"/>
        <v>0</v>
      </c>
      <c r="F47" s="377">
        <f t="shared" si="9"/>
        <v>0</v>
      </c>
      <c r="G47" s="180">
        <v>0</v>
      </c>
      <c r="H47" s="353">
        <v>0</v>
      </c>
      <c r="I47" s="353">
        <v>0</v>
      </c>
      <c r="J47" s="353">
        <v>0</v>
      </c>
      <c r="K47" s="353">
        <v>0</v>
      </c>
      <c r="L47" s="353">
        <v>0</v>
      </c>
      <c r="M47" s="353">
        <v>0</v>
      </c>
      <c r="N47" s="353">
        <v>0</v>
      </c>
      <c r="O47" s="353">
        <v>0</v>
      </c>
      <c r="P47" s="353">
        <v>0</v>
      </c>
      <c r="Q47" s="353">
        <v>0</v>
      </c>
      <c r="R47" s="353">
        <v>0</v>
      </c>
      <c r="S47" s="353">
        <v>0</v>
      </c>
      <c r="T47" s="353">
        <v>0</v>
      </c>
      <c r="U47" s="353">
        <v>0</v>
      </c>
      <c r="V47" s="353">
        <v>0</v>
      </c>
      <c r="W47" s="353">
        <v>0</v>
      </c>
      <c r="X47" s="353">
        <v>0</v>
      </c>
      <c r="Y47" s="353">
        <v>0</v>
      </c>
      <c r="Z47" s="353">
        <v>0</v>
      </c>
      <c r="AA47" s="353">
        <v>0</v>
      </c>
      <c r="AB47" s="375">
        <f t="shared" si="7"/>
        <v>0</v>
      </c>
      <c r="AC47" s="376">
        <f t="shared" si="8"/>
        <v>0</v>
      </c>
    </row>
    <row r="48" spans="1:31" ht="31.5" x14ac:dyDescent="0.25">
      <c r="A48" s="181" t="s">
        <v>139</v>
      </c>
      <c r="B48" s="182" t="s">
        <v>138</v>
      </c>
      <c r="C48" s="180">
        <f t="shared" ref="C48:C49" si="17">C40</f>
        <v>0.79200000000000004</v>
      </c>
      <c r="D48" s="352">
        <v>0</v>
      </c>
      <c r="E48" s="179">
        <f t="shared" si="6"/>
        <v>0.79200000000000004</v>
      </c>
      <c r="F48" s="377">
        <f t="shared" si="9"/>
        <v>0.79200000000000004</v>
      </c>
      <c r="G48" s="180">
        <v>0</v>
      </c>
      <c r="H48" s="353">
        <v>0</v>
      </c>
      <c r="I48" s="353">
        <v>0</v>
      </c>
      <c r="J48" s="353">
        <v>0</v>
      </c>
      <c r="K48" s="353">
        <v>0</v>
      </c>
      <c r="L48" s="353">
        <v>0.79200000000000004</v>
      </c>
      <c r="M48" s="353">
        <v>0</v>
      </c>
      <c r="N48" s="353">
        <v>0</v>
      </c>
      <c r="O48" s="353">
        <v>0</v>
      </c>
      <c r="P48" s="353">
        <v>0</v>
      </c>
      <c r="Q48" s="353">
        <v>0</v>
      </c>
      <c r="R48" s="353">
        <v>0</v>
      </c>
      <c r="S48" s="353">
        <v>0</v>
      </c>
      <c r="T48" s="353">
        <v>0</v>
      </c>
      <c r="U48" s="353">
        <v>0</v>
      </c>
      <c r="V48" s="353">
        <v>0</v>
      </c>
      <c r="W48" s="353">
        <v>0</v>
      </c>
      <c r="X48" s="353">
        <v>0</v>
      </c>
      <c r="Y48" s="353">
        <v>0</v>
      </c>
      <c r="Z48" s="353">
        <v>0</v>
      </c>
      <c r="AA48" s="353">
        <v>0</v>
      </c>
      <c r="AB48" s="375">
        <f t="shared" si="7"/>
        <v>0.79200000000000004</v>
      </c>
      <c r="AC48" s="376">
        <f t="shared" si="8"/>
        <v>0</v>
      </c>
    </row>
    <row r="49" spans="1:31" x14ac:dyDescent="0.25">
      <c r="A49" s="181" t="s">
        <v>137</v>
      </c>
      <c r="B49" s="182" t="s">
        <v>136</v>
      </c>
      <c r="C49" s="180">
        <f t="shared" si="17"/>
        <v>0</v>
      </c>
      <c r="D49" s="352">
        <v>0</v>
      </c>
      <c r="E49" s="179">
        <f t="shared" si="6"/>
        <v>0</v>
      </c>
      <c r="F49" s="377">
        <f t="shared" si="9"/>
        <v>0</v>
      </c>
      <c r="G49" s="180">
        <v>0</v>
      </c>
      <c r="H49" s="353">
        <v>0</v>
      </c>
      <c r="I49" s="353">
        <v>0</v>
      </c>
      <c r="J49" s="353">
        <v>0</v>
      </c>
      <c r="K49" s="353">
        <v>0</v>
      </c>
      <c r="L49" s="353">
        <v>0</v>
      </c>
      <c r="M49" s="353">
        <v>0</v>
      </c>
      <c r="N49" s="353">
        <v>0</v>
      </c>
      <c r="O49" s="353">
        <v>0</v>
      </c>
      <c r="P49" s="353">
        <v>0</v>
      </c>
      <c r="Q49" s="353">
        <v>0</v>
      </c>
      <c r="R49" s="353">
        <v>0</v>
      </c>
      <c r="S49" s="353">
        <v>0</v>
      </c>
      <c r="T49" s="353">
        <v>0</v>
      </c>
      <c r="U49" s="353">
        <v>0</v>
      </c>
      <c r="V49" s="353">
        <v>0</v>
      </c>
      <c r="W49" s="353">
        <v>0</v>
      </c>
      <c r="X49" s="353">
        <v>0</v>
      </c>
      <c r="Y49" s="353">
        <v>0</v>
      </c>
      <c r="Z49" s="353">
        <v>0</v>
      </c>
      <c r="AA49" s="353">
        <v>0</v>
      </c>
      <c r="AB49" s="375">
        <f t="shared" si="7"/>
        <v>0</v>
      </c>
      <c r="AC49" s="376">
        <f t="shared" si="8"/>
        <v>0</v>
      </c>
    </row>
    <row r="50" spans="1:31" ht="18.75" x14ac:dyDescent="0.25">
      <c r="A50" s="181" t="s">
        <v>135</v>
      </c>
      <c r="B50" s="183" t="s">
        <v>524</v>
      </c>
      <c r="C50" s="180">
        <v>0</v>
      </c>
      <c r="D50" s="352">
        <v>0</v>
      </c>
      <c r="E50" s="179">
        <f t="shared" si="6"/>
        <v>0</v>
      </c>
      <c r="F50" s="377">
        <f t="shared" si="9"/>
        <v>0</v>
      </c>
      <c r="G50" s="180">
        <v>0</v>
      </c>
      <c r="H50" s="353">
        <v>0</v>
      </c>
      <c r="I50" s="353">
        <v>0</v>
      </c>
      <c r="J50" s="353">
        <v>0</v>
      </c>
      <c r="K50" s="353">
        <v>0</v>
      </c>
      <c r="L50" s="353">
        <v>0</v>
      </c>
      <c r="M50" s="353">
        <v>0</v>
      </c>
      <c r="N50" s="353">
        <v>0</v>
      </c>
      <c r="O50" s="353">
        <v>0</v>
      </c>
      <c r="P50" s="353">
        <v>0</v>
      </c>
      <c r="Q50" s="353">
        <v>0</v>
      </c>
      <c r="R50" s="353">
        <v>0</v>
      </c>
      <c r="S50" s="353">
        <v>0</v>
      </c>
      <c r="T50" s="353">
        <v>0</v>
      </c>
      <c r="U50" s="353">
        <v>0</v>
      </c>
      <c r="V50" s="353">
        <v>0</v>
      </c>
      <c r="W50" s="353">
        <v>0</v>
      </c>
      <c r="X50" s="353">
        <v>0</v>
      </c>
      <c r="Y50" s="353">
        <v>0</v>
      </c>
      <c r="Z50" s="353">
        <v>0</v>
      </c>
      <c r="AA50" s="353">
        <v>0</v>
      </c>
      <c r="AB50" s="375">
        <f t="shared" si="7"/>
        <v>0</v>
      </c>
      <c r="AC50" s="376">
        <f t="shared" si="8"/>
        <v>0</v>
      </c>
    </row>
    <row r="51" spans="1:31" s="54" customFormat="1" ht="35.25" customHeight="1" x14ac:dyDescent="0.25">
      <c r="A51" s="177" t="s">
        <v>57</v>
      </c>
      <c r="B51" s="178" t="s">
        <v>134</v>
      </c>
      <c r="C51" s="180">
        <v>0</v>
      </c>
      <c r="D51" s="352">
        <v>0</v>
      </c>
      <c r="E51" s="179">
        <f t="shared" si="6"/>
        <v>0</v>
      </c>
      <c r="F51" s="377">
        <f t="shared" si="9"/>
        <v>0</v>
      </c>
      <c r="G51" s="180">
        <v>0</v>
      </c>
      <c r="H51" s="352">
        <v>0</v>
      </c>
      <c r="I51" s="352">
        <v>0</v>
      </c>
      <c r="J51" s="352">
        <v>0</v>
      </c>
      <c r="K51" s="352">
        <v>0</v>
      </c>
      <c r="L51" s="352">
        <v>0</v>
      </c>
      <c r="M51" s="352">
        <v>0</v>
      </c>
      <c r="N51" s="352">
        <v>0</v>
      </c>
      <c r="O51" s="352">
        <v>0</v>
      </c>
      <c r="P51" s="352">
        <v>0</v>
      </c>
      <c r="Q51" s="352">
        <v>0</v>
      </c>
      <c r="R51" s="352">
        <v>0</v>
      </c>
      <c r="S51" s="352">
        <v>0</v>
      </c>
      <c r="T51" s="352">
        <v>0</v>
      </c>
      <c r="U51" s="352">
        <v>0</v>
      </c>
      <c r="V51" s="352">
        <v>0</v>
      </c>
      <c r="W51" s="352">
        <v>0</v>
      </c>
      <c r="X51" s="352">
        <v>0</v>
      </c>
      <c r="Y51" s="352">
        <v>0</v>
      </c>
      <c r="Z51" s="352">
        <v>0</v>
      </c>
      <c r="AA51" s="352">
        <v>0</v>
      </c>
      <c r="AB51" s="375">
        <f t="shared" si="7"/>
        <v>0</v>
      </c>
      <c r="AC51" s="376">
        <f t="shared" si="8"/>
        <v>0</v>
      </c>
      <c r="AE51" s="16"/>
    </row>
    <row r="52" spans="1:31" x14ac:dyDescent="0.25">
      <c r="A52" s="181" t="s">
        <v>133</v>
      </c>
      <c r="B52" s="182" t="s">
        <v>132</v>
      </c>
      <c r="C52" s="180">
        <f>C30</f>
        <v>25.011341079999998</v>
      </c>
      <c r="D52" s="352">
        <v>0</v>
      </c>
      <c r="E52" s="179">
        <f t="shared" si="6"/>
        <v>25.011341079999998</v>
      </c>
      <c r="F52" s="377">
        <f t="shared" si="9"/>
        <v>25.011341079999998</v>
      </c>
      <c r="G52" s="180">
        <v>0</v>
      </c>
      <c r="H52" s="353">
        <v>0</v>
      </c>
      <c r="I52" s="353">
        <v>0</v>
      </c>
      <c r="J52" s="353">
        <v>0</v>
      </c>
      <c r="K52" s="353">
        <v>0</v>
      </c>
      <c r="L52" s="353">
        <v>25.011341079999998</v>
      </c>
      <c r="M52" s="353">
        <v>0</v>
      </c>
      <c r="N52" s="353">
        <v>0</v>
      </c>
      <c r="O52" s="353">
        <v>0</v>
      </c>
      <c r="P52" s="353">
        <v>0</v>
      </c>
      <c r="Q52" s="353">
        <v>0</v>
      </c>
      <c r="R52" s="353">
        <v>0</v>
      </c>
      <c r="S52" s="353">
        <v>0</v>
      </c>
      <c r="T52" s="353">
        <v>0</v>
      </c>
      <c r="U52" s="353">
        <v>0</v>
      </c>
      <c r="V52" s="353">
        <v>0</v>
      </c>
      <c r="W52" s="353">
        <v>0</v>
      </c>
      <c r="X52" s="353">
        <v>0</v>
      </c>
      <c r="Y52" s="353">
        <v>0</v>
      </c>
      <c r="Z52" s="353">
        <v>0</v>
      </c>
      <c r="AA52" s="353">
        <v>0</v>
      </c>
      <c r="AB52" s="375">
        <f t="shared" si="7"/>
        <v>25.011341079999998</v>
      </c>
      <c r="AC52" s="376">
        <f t="shared" si="8"/>
        <v>0</v>
      </c>
    </row>
    <row r="53" spans="1:31" x14ac:dyDescent="0.25">
      <c r="A53" s="181" t="s">
        <v>131</v>
      </c>
      <c r="B53" s="182" t="s">
        <v>125</v>
      </c>
      <c r="C53" s="180">
        <v>0</v>
      </c>
      <c r="D53" s="352">
        <v>0</v>
      </c>
      <c r="E53" s="179">
        <f t="shared" si="6"/>
        <v>0</v>
      </c>
      <c r="F53" s="377">
        <f t="shared" si="9"/>
        <v>0</v>
      </c>
      <c r="G53" s="180">
        <v>0</v>
      </c>
      <c r="H53" s="353">
        <v>0</v>
      </c>
      <c r="I53" s="353">
        <v>0</v>
      </c>
      <c r="J53" s="353">
        <v>0</v>
      </c>
      <c r="K53" s="353">
        <v>0</v>
      </c>
      <c r="L53" s="353">
        <v>0</v>
      </c>
      <c r="M53" s="353">
        <v>0</v>
      </c>
      <c r="N53" s="353">
        <v>0</v>
      </c>
      <c r="O53" s="353">
        <v>0</v>
      </c>
      <c r="P53" s="353">
        <v>0</v>
      </c>
      <c r="Q53" s="353">
        <v>0</v>
      </c>
      <c r="R53" s="353">
        <v>0</v>
      </c>
      <c r="S53" s="353">
        <v>0</v>
      </c>
      <c r="T53" s="353">
        <v>0</v>
      </c>
      <c r="U53" s="353">
        <v>0</v>
      </c>
      <c r="V53" s="353">
        <v>0</v>
      </c>
      <c r="W53" s="353">
        <v>0</v>
      </c>
      <c r="X53" s="353">
        <v>0</v>
      </c>
      <c r="Y53" s="353">
        <v>0</v>
      </c>
      <c r="Z53" s="353">
        <v>0</v>
      </c>
      <c r="AA53" s="353">
        <v>0</v>
      </c>
      <c r="AB53" s="375">
        <f t="shared" si="7"/>
        <v>0</v>
      </c>
      <c r="AC53" s="376">
        <f t="shared" si="8"/>
        <v>0</v>
      </c>
    </row>
    <row r="54" spans="1:31" x14ac:dyDescent="0.25">
      <c r="A54" s="181" t="s">
        <v>130</v>
      </c>
      <c r="B54" s="183" t="s">
        <v>124</v>
      </c>
      <c r="C54" s="180">
        <v>0</v>
      </c>
      <c r="D54" s="352">
        <v>0</v>
      </c>
      <c r="E54" s="179">
        <f t="shared" si="6"/>
        <v>0</v>
      </c>
      <c r="F54" s="377">
        <f t="shared" si="9"/>
        <v>0</v>
      </c>
      <c r="G54" s="180">
        <v>0</v>
      </c>
      <c r="H54" s="353">
        <v>0</v>
      </c>
      <c r="I54" s="353">
        <v>0</v>
      </c>
      <c r="J54" s="353">
        <v>0</v>
      </c>
      <c r="K54" s="353">
        <v>0</v>
      </c>
      <c r="L54" s="353">
        <v>0</v>
      </c>
      <c r="M54" s="353">
        <v>0</v>
      </c>
      <c r="N54" s="353">
        <v>0</v>
      </c>
      <c r="O54" s="353">
        <v>0</v>
      </c>
      <c r="P54" s="353">
        <v>0</v>
      </c>
      <c r="Q54" s="353">
        <v>0</v>
      </c>
      <c r="R54" s="353">
        <v>0</v>
      </c>
      <c r="S54" s="353">
        <v>0</v>
      </c>
      <c r="T54" s="353">
        <v>0</v>
      </c>
      <c r="U54" s="353">
        <v>0</v>
      </c>
      <c r="V54" s="353">
        <v>0</v>
      </c>
      <c r="W54" s="353">
        <v>0</v>
      </c>
      <c r="X54" s="353">
        <v>0</v>
      </c>
      <c r="Y54" s="353">
        <v>0</v>
      </c>
      <c r="Z54" s="353">
        <v>0</v>
      </c>
      <c r="AA54" s="353">
        <v>0</v>
      </c>
      <c r="AB54" s="375">
        <f t="shared" si="7"/>
        <v>0</v>
      </c>
      <c r="AC54" s="376">
        <f t="shared" si="8"/>
        <v>0</v>
      </c>
    </row>
    <row r="55" spans="1:31" x14ac:dyDescent="0.25">
      <c r="A55" s="181" t="s">
        <v>129</v>
      </c>
      <c r="B55" s="183" t="s">
        <v>123</v>
      </c>
      <c r="C55" s="180">
        <v>0</v>
      </c>
      <c r="D55" s="352">
        <v>0</v>
      </c>
      <c r="E55" s="179">
        <f t="shared" si="6"/>
        <v>0</v>
      </c>
      <c r="F55" s="377">
        <f t="shared" si="9"/>
        <v>0</v>
      </c>
      <c r="G55" s="180">
        <v>0</v>
      </c>
      <c r="H55" s="353">
        <v>0</v>
      </c>
      <c r="I55" s="353">
        <v>0</v>
      </c>
      <c r="J55" s="353">
        <v>0</v>
      </c>
      <c r="K55" s="353">
        <v>0</v>
      </c>
      <c r="L55" s="353">
        <v>0</v>
      </c>
      <c r="M55" s="353">
        <v>0</v>
      </c>
      <c r="N55" s="353">
        <v>0</v>
      </c>
      <c r="O55" s="353">
        <v>0</v>
      </c>
      <c r="P55" s="353">
        <v>0</v>
      </c>
      <c r="Q55" s="353">
        <v>0</v>
      </c>
      <c r="R55" s="353">
        <v>0</v>
      </c>
      <c r="S55" s="353">
        <v>0</v>
      </c>
      <c r="T55" s="353">
        <v>0</v>
      </c>
      <c r="U55" s="353">
        <v>0</v>
      </c>
      <c r="V55" s="353">
        <v>0</v>
      </c>
      <c r="W55" s="353">
        <v>0</v>
      </c>
      <c r="X55" s="353">
        <v>0</v>
      </c>
      <c r="Y55" s="353">
        <v>0</v>
      </c>
      <c r="Z55" s="353">
        <v>0</v>
      </c>
      <c r="AA55" s="353">
        <v>0</v>
      </c>
      <c r="AB55" s="375">
        <f t="shared" si="7"/>
        <v>0</v>
      </c>
      <c r="AC55" s="376">
        <f t="shared" si="8"/>
        <v>0</v>
      </c>
    </row>
    <row r="56" spans="1:31" x14ac:dyDescent="0.25">
      <c r="A56" s="181" t="s">
        <v>128</v>
      </c>
      <c r="B56" s="183" t="s">
        <v>122</v>
      </c>
      <c r="C56" s="180">
        <f>C47+C48+C49</f>
        <v>0.79200000000000004</v>
      </c>
      <c r="D56" s="352">
        <v>0</v>
      </c>
      <c r="E56" s="179">
        <f t="shared" si="6"/>
        <v>0.79200000000000004</v>
      </c>
      <c r="F56" s="377">
        <f t="shared" si="9"/>
        <v>0.79200000000000004</v>
      </c>
      <c r="G56" s="180">
        <v>0</v>
      </c>
      <c r="H56" s="353">
        <v>0</v>
      </c>
      <c r="I56" s="353">
        <v>0</v>
      </c>
      <c r="J56" s="353">
        <v>0</v>
      </c>
      <c r="K56" s="353">
        <v>0</v>
      </c>
      <c r="L56" s="353">
        <v>0.79200000000000004</v>
      </c>
      <c r="M56" s="353">
        <v>0</v>
      </c>
      <c r="N56" s="353">
        <v>0</v>
      </c>
      <c r="O56" s="353">
        <v>0</v>
      </c>
      <c r="P56" s="353">
        <v>0</v>
      </c>
      <c r="Q56" s="353">
        <v>0</v>
      </c>
      <c r="R56" s="353">
        <v>0</v>
      </c>
      <c r="S56" s="353">
        <v>0</v>
      </c>
      <c r="T56" s="353">
        <v>0</v>
      </c>
      <c r="U56" s="353">
        <v>0</v>
      </c>
      <c r="V56" s="353">
        <v>0</v>
      </c>
      <c r="W56" s="353">
        <v>0</v>
      </c>
      <c r="X56" s="353">
        <v>0</v>
      </c>
      <c r="Y56" s="353">
        <v>0</v>
      </c>
      <c r="Z56" s="353">
        <v>0</v>
      </c>
      <c r="AA56" s="353">
        <v>0</v>
      </c>
      <c r="AB56" s="375">
        <f t="shared" si="7"/>
        <v>0.79200000000000004</v>
      </c>
      <c r="AC56" s="376">
        <f t="shared" si="8"/>
        <v>0</v>
      </c>
    </row>
    <row r="57" spans="1:31" ht="18.75" x14ac:dyDescent="0.25">
      <c r="A57" s="181" t="s">
        <v>127</v>
      </c>
      <c r="B57" s="183" t="s">
        <v>524</v>
      </c>
      <c r="C57" s="180">
        <v>0</v>
      </c>
      <c r="D57" s="352">
        <v>0</v>
      </c>
      <c r="E57" s="179">
        <f t="shared" si="6"/>
        <v>0</v>
      </c>
      <c r="F57" s="377">
        <f t="shared" si="9"/>
        <v>0</v>
      </c>
      <c r="G57" s="180">
        <v>0</v>
      </c>
      <c r="H57" s="353">
        <v>0</v>
      </c>
      <c r="I57" s="353">
        <v>0</v>
      </c>
      <c r="J57" s="353">
        <v>0</v>
      </c>
      <c r="K57" s="353">
        <v>0</v>
      </c>
      <c r="L57" s="353">
        <v>0</v>
      </c>
      <c r="M57" s="353">
        <v>0</v>
      </c>
      <c r="N57" s="353">
        <v>0</v>
      </c>
      <c r="O57" s="353">
        <v>0</v>
      </c>
      <c r="P57" s="353">
        <v>0</v>
      </c>
      <c r="Q57" s="353">
        <v>0</v>
      </c>
      <c r="R57" s="353">
        <v>0</v>
      </c>
      <c r="S57" s="353">
        <v>0</v>
      </c>
      <c r="T57" s="353">
        <v>0</v>
      </c>
      <c r="U57" s="353">
        <v>0</v>
      </c>
      <c r="V57" s="353">
        <v>0</v>
      </c>
      <c r="W57" s="353">
        <v>0</v>
      </c>
      <c r="X57" s="353">
        <v>0</v>
      </c>
      <c r="Y57" s="353">
        <v>0</v>
      </c>
      <c r="Z57" s="353">
        <v>0</v>
      </c>
      <c r="AA57" s="353">
        <v>0</v>
      </c>
      <c r="AB57" s="375">
        <f t="shared" si="7"/>
        <v>0</v>
      </c>
      <c r="AC57" s="376">
        <f t="shared" si="8"/>
        <v>0</v>
      </c>
    </row>
    <row r="58" spans="1:31" s="54" customFormat="1" ht="36.75" customHeight="1" x14ac:dyDescent="0.25">
      <c r="A58" s="177" t="s">
        <v>56</v>
      </c>
      <c r="B58" s="184" t="s">
        <v>201</v>
      </c>
      <c r="C58" s="180">
        <v>0</v>
      </c>
      <c r="D58" s="352">
        <v>0</v>
      </c>
      <c r="E58" s="179">
        <f t="shared" si="6"/>
        <v>0</v>
      </c>
      <c r="F58" s="377">
        <f t="shared" si="9"/>
        <v>0</v>
      </c>
      <c r="G58" s="180">
        <v>0</v>
      </c>
      <c r="H58" s="352">
        <v>0</v>
      </c>
      <c r="I58" s="352">
        <v>0</v>
      </c>
      <c r="J58" s="352">
        <v>0</v>
      </c>
      <c r="K58" s="352">
        <v>0</v>
      </c>
      <c r="L58" s="352">
        <v>0</v>
      </c>
      <c r="M58" s="352">
        <v>0</v>
      </c>
      <c r="N58" s="352">
        <v>0</v>
      </c>
      <c r="O58" s="352">
        <v>0</v>
      </c>
      <c r="P58" s="352">
        <v>0</v>
      </c>
      <c r="Q58" s="352">
        <v>0</v>
      </c>
      <c r="R58" s="352">
        <v>0</v>
      </c>
      <c r="S58" s="352">
        <v>0</v>
      </c>
      <c r="T58" s="352">
        <v>0</v>
      </c>
      <c r="U58" s="352">
        <v>0</v>
      </c>
      <c r="V58" s="352">
        <v>0</v>
      </c>
      <c r="W58" s="352">
        <v>0</v>
      </c>
      <c r="X58" s="352">
        <v>0</v>
      </c>
      <c r="Y58" s="352">
        <v>0</v>
      </c>
      <c r="Z58" s="352">
        <v>0</v>
      </c>
      <c r="AA58" s="352">
        <v>0</v>
      </c>
      <c r="AB58" s="375">
        <f t="shared" si="7"/>
        <v>0</v>
      </c>
      <c r="AC58" s="376">
        <f t="shared" si="8"/>
        <v>0</v>
      </c>
      <c r="AE58" s="16"/>
    </row>
    <row r="59" spans="1:31" s="54" customFormat="1" x14ac:dyDescent="0.25">
      <c r="A59" s="177" t="s">
        <v>54</v>
      </c>
      <c r="B59" s="178" t="s">
        <v>126</v>
      </c>
      <c r="C59" s="180">
        <v>0</v>
      </c>
      <c r="D59" s="352">
        <v>0</v>
      </c>
      <c r="E59" s="179">
        <f t="shared" si="6"/>
        <v>0</v>
      </c>
      <c r="F59" s="377">
        <f t="shared" si="9"/>
        <v>0</v>
      </c>
      <c r="G59" s="180">
        <v>0</v>
      </c>
      <c r="H59" s="352">
        <v>0</v>
      </c>
      <c r="I59" s="352">
        <v>0</v>
      </c>
      <c r="J59" s="352">
        <v>0</v>
      </c>
      <c r="K59" s="352">
        <v>0</v>
      </c>
      <c r="L59" s="352">
        <v>0</v>
      </c>
      <c r="M59" s="352">
        <v>0</v>
      </c>
      <c r="N59" s="352">
        <v>0</v>
      </c>
      <c r="O59" s="352">
        <v>0</v>
      </c>
      <c r="P59" s="352">
        <v>0</v>
      </c>
      <c r="Q59" s="352">
        <v>0</v>
      </c>
      <c r="R59" s="352">
        <v>0</v>
      </c>
      <c r="S59" s="352">
        <v>0</v>
      </c>
      <c r="T59" s="352">
        <v>0</v>
      </c>
      <c r="U59" s="352">
        <v>0</v>
      </c>
      <c r="V59" s="352">
        <v>0</v>
      </c>
      <c r="W59" s="352">
        <v>0</v>
      </c>
      <c r="X59" s="352">
        <v>0</v>
      </c>
      <c r="Y59" s="352">
        <v>0</v>
      </c>
      <c r="Z59" s="352">
        <v>0</v>
      </c>
      <c r="AA59" s="352">
        <v>0</v>
      </c>
      <c r="AB59" s="375">
        <f t="shared" si="7"/>
        <v>0</v>
      </c>
      <c r="AC59" s="376">
        <f t="shared" si="8"/>
        <v>0</v>
      </c>
      <c r="AE59" s="16"/>
    </row>
    <row r="60" spans="1:31" x14ac:dyDescent="0.25">
      <c r="A60" s="181" t="s">
        <v>195</v>
      </c>
      <c r="B60" s="124" t="s">
        <v>146</v>
      </c>
      <c r="C60" s="180">
        <v>0</v>
      </c>
      <c r="D60" s="352">
        <v>0</v>
      </c>
      <c r="E60" s="179">
        <f t="shared" si="6"/>
        <v>0</v>
      </c>
      <c r="F60" s="377">
        <f t="shared" si="9"/>
        <v>0</v>
      </c>
      <c r="G60" s="180">
        <v>0</v>
      </c>
      <c r="H60" s="353">
        <v>0</v>
      </c>
      <c r="I60" s="353">
        <v>0</v>
      </c>
      <c r="J60" s="353">
        <v>0</v>
      </c>
      <c r="K60" s="353">
        <v>0</v>
      </c>
      <c r="L60" s="353">
        <v>0</v>
      </c>
      <c r="M60" s="353">
        <v>0</v>
      </c>
      <c r="N60" s="353">
        <v>0</v>
      </c>
      <c r="O60" s="353">
        <v>0</v>
      </c>
      <c r="P60" s="353">
        <v>0</v>
      </c>
      <c r="Q60" s="353">
        <v>0</v>
      </c>
      <c r="R60" s="353">
        <v>0</v>
      </c>
      <c r="S60" s="353">
        <v>0</v>
      </c>
      <c r="T60" s="353">
        <v>0</v>
      </c>
      <c r="U60" s="353">
        <v>0</v>
      </c>
      <c r="V60" s="353">
        <v>0</v>
      </c>
      <c r="W60" s="353">
        <v>0</v>
      </c>
      <c r="X60" s="353">
        <v>0</v>
      </c>
      <c r="Y60" s="353">
        <v>0</v>
      </c>
      <c r="Z60" s="353">
        <v>0</v>
      </c>
      <c r="AA60" s="353">
        <v>0</v>
      </c>
      <c r="AB60" s="375">
        <f t="shared" si="7"/>
        <v>0</v>
      </c>
      <c r="AC60" s="376">
        <f t="shared" si="8"/>
        <v>0</v>
      </c>
    </row>
    <row r="61" spans="1:31" x14ac:dyDescent="0.25">
      <c r="A61" s="181" t="s">
        <v>196</v>
      </c>
      <c r="B61" s="124" t="s">
        <v>144</v>
      </c>
      <c r="C61" s="180">
        <v>0</v>
      </c>
      <c r="D61" s="352">
        <v>0</v>
      </c>
      <c r="E61" s="179">
        <f t="shared" si="6"/>
        <v>0</v>
      </c>
      <c r="F61" s="377">
        <f t="shared" si="9"/>
        <v>0</v>
      </c>
      <c r="G61" s="180">
        <v>0</v>
      </c>
      <c r="H61" s="353">
        <v>0</v>
      </c>
      <c r="I61" s="353">
        <v>0</v>
      </c>
      <c r="J61" s="353">
        <v>0</v>
      </c>
      <c r="K61" s="353">
        <v>0</v>
      </c>
      <c r="L61" s="353">
        <v>0</v>
      </c>
      <c r="M61" s="353">
        <v>0</v>
      </c>
      <c r="N61" s="353">
        <v>0</v>
      </c>
      <c r="O61" s="353">
        <v>0</v>
      </c>
      <c r="P61" s="353">
        <v>0</v>
      </c>
      <c r="Q61" s="353">
        <v>0</v>
      </c>
      <c r="R61" s="353">
        <v>0</v>
      </c>
      <c r="S61" s="353">
        <v>0</v>
      </c>
      <c r="T61" s="353">
        <v>0</v>
      </c>
      <c r="U61" s="353">
        <v>0</v>
      </c>
      <c r="V61" s="353">
        <v>0</v>
      </c>
      <c r="W61" s="353">
        <v>0</v>
      </c>
      <c r="X61" s="353">
        <v>0</v>
      </c>
      <c r="Y61" s="353">
        <v>0</v>
      </c>
      <c r="Z61" s="353">
        <v>0</v>
      </c>
      <c r="AA61" s="353">
        <v>0</v>
      </c>
      <c r="AB61" s="375">
        <f t="shared" si="7"/>
        <v>0</v>
      </c>
      <c r="AC61" s="376">
        <f t="shared" si="8"/>
        <v>0</v>
      </c>
    </row>
    <row r="62" spans="1:31" x14ac:dyDescent="0.25">
      <c r="A62" s="181" t="s">
        <v>197</v>
      </c>
      <c r="B62" s="124" t="s">
        <v>142</v>
      </c>
      <c r="C62" s="180">
        <v>0</v>
      </c>
      <c r="D62" s="352">
        <v>0</v>
      </c>
      <c r="E62" s="179">
        <f t="shared" si="6"/>
        <v>0</v>
      </c>
      <c r="F62" s="377">
        <f t="shared" si="9"/>
        <v>0</v>
      </c>
      <c r="G62" s="180">
        <v>0</v>
      </c>
      <c r="H62" s="353">
        <v>0</v>
      </c>
      <c r="I62" s="353">
        <v>0</v>
      </c>
      <c r="J62" s="353">
        <v>0</v>
      </c>
      <c r="K62" s="353">
        <v>0</v>
      </c>
      <c r="L62" s="353">
        <v>0</v>
      </c>
      <c r="M62" s="353">
        <v>0</v>
      </c>
      <c r="N62" s="353">
        <v>0</v>
      </c>
      <c r="O62" s="353">
        <v>0</v>
      </c>
      <c r="P62" s="353">
        <v>0</v>
      </c>
      <c r="Q62" s="353">
        <v>0</v>
      </c>
      <c r="R62" s="353">
        <v>0</v>
      </c>
      <c r="S62" s="353">
        <v>0</v>
      </c>
      <c r="T62" s="353">
        <v>0</v>
      </c>
      <c r="U62" s="353">
        <v>0</v>
      </c>
      <c r="V62" s="353">
        <v>0</v>
      </c>
      <c r="W62" s="353">
        <v>0</v>
      </c>
      <c r="X62" s="353">
        <v>0</v>
      </c>
      <c r="Y62" s="353">
        <v>0</v>
      </c>
      <c r="Z62" s="353">
        <v>0</v>
      </c>
      <c r="AA62" s="353">
        <v>0</v>
      </c>
      <c r="AB62" s="375">
        <f t="shared" si="7"/>
        <v>0</v>
      </c>
      <c r="AC62" s="376">
        <f t="shared" si="8"/>
        <v>0</v>
      </c>
    </row>
    <row r="63" spans="1:31" x14ac:dyDescent="0.25">
      <c r="A63" s="181" t="s">
        <v>198</v>
      </c>
      <c r="B63" s="124" t="s">
        <v>200</v>
      </c>
      <c r="C63" s="180">
        <v>0.751</v>
      </c>
      <c r="D63" s="352">
        <v>0</v>
      </c>
      <c r="E63" s="179">
        <f t="shared" si="6"/>
        <v>0.751</v>
      </c>
      <c r="F63" s="377">
        <f t="shared" si="9"/>
        <v>0.751</v>
      </c>
      <c r="G63" s="180">
        <v>0</v>
      </c>
      <c r="H63" s="353">
        <v>0</v>
      </c>
      <c r="I63" s="353">
        <v>0</v>
      </c>
      <c r="J63" s="353">
        <v>0</v>
      </c>
      <c r="K63" s="353">
        <v>0</v>
      </c>
      <c r="L63" s="353">
        <v>0.751</v>
      </c>
      <c r="M63" s="353">
        <v>0</v>
      </c>
      <c r="N63" s="353">
        <v>0</v>
      </c>
      <c r="O63" s="353">
        <v>0</v>
      </c>
      <c r="P63" s="353">
        <v>0</v>
      </c>
      <c r="Q63" s="353">
        <v>0</v>
      </c>
      <c r="R63" s="353">
        <v>0</v>
      </c>
      <c r="S63" s="353">
        <v>0</v>
      </c>
      <c r="T63" s="353">
        <v>0</v>
      </c>
      <c r="U63" s="353">
        <v>0</v>
      </c>
      <c r="V63" s="353">
        <v>0</v>
      </c>
      <c r="W63" s="353">
        <v>0</v>
      </c>
      <c r="X63" s="353">
        <v>0</v>
      </c>
      <c r="Y63" s="353">
        <v>0</v>
      </c>
      <c r="Z63" s="353">
        <v>0</v>
      </c>
      <c r="AA63" s="353">
        <v>0</v>
      </c>
      <c r="AB63" s="375">
        <f t="shared" si="7"/>
        <v>0.751</v>
      </c>
      <c r="AC63" s="376">
        <f t="shared" si="8"/>
        <v>0</v>
      </c>
    </row>
    <row r="64" spans="1:31" ht="18.75" x14ac:dyDescent="0.25">
      <c r="A64" s="181" t="s">
        <v>199</v>
      </c>
      <c r="B64" s="183" t="s">
        <v>525</v>
      </c>
      <c r="C64" s="180">
        <v>0</v>
      </c>
      <c r="D64" s="352">
        <v>0</v>
      </c>
      <c r="E64" s="179">
        <f t="shared" si="6"/>
        <v>0</v>
      </c>
      <c r="F64" s="377">
        <f t="shared" si="9"/>
        <v>0</v>
      </c>
      <c r="G64" s="180">
        <v>0</v>
      </c>
      <c r="H64" s="353">
        <v>0</v>
      </c>
      <c r="I64" s="353">
        <v>0</v>
      </c>
      <c r="J64" s="353">
        <v>0</v>
      </c>
      <c r="K64" s="353">
        <v>0</v>
      </c>
      <c r="L64" s="353">
        <v>0</v>
      </c>
      <c r="M64" s="353">
        <v>0</v>
      </c>
      <c r="N64" s="353">
        <v>0</v>
      </c>
      <c r="O64" s="353">
        <v>0</v>
      </c>
      <c r="P64" s="353">
        <v>0</v>
      </c>
      <c r="Q64" s="353">
        <v>0</v>
      </c>
      <c r="R64" s="353">
        <v>0</v>
      </c>
      <c r="S64" s="353">
        <v>0</v>
      </c>
      <c r="T64" s="353">
        <v>0</v>
      </c>
      <c r="U64" s="353">
        <v>0</v>
      </c>
      <c r="V64" s="353">
        <v>0</v>
      </c>
      <c r="W64" s="353">
        <v>0</v>
      </c>
      <c r="X64" s="353">
        <v>0</v>
      </c>
      <c r="Y64" s="353">
        <v>0</v>
      </c>
      <c r="Z64" s="353">
        <v>0</v>
      </c>
      <c r="AA64" s="353">
        <v>0</v>
      </c>
      <c r="AB64" s="375">
        <f t="shared" si="7"/>
        <v>0</v>
      </c>
      <c r="AC64" s="376">
        <f t="shared" si="8"/>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06"/>
      <c r="C66" s="506"/>
      <c r="D66" s="506"/>
      <c r="E66" s="506"/>
      <c r="F66" s="506"/>
      <c r="G66" s="506"/>
      <c r="H66" s="506"/>
      <c r="I66" s="506"/>
      <c r="J66" s="161"/>
      <c r="K66" s="161"/>
      <c r="L66" s="227"/>
      <c r="M66" s="227"/>
      <c r="N66" s="227"/>
      <c r="O66" s="227"/>
      <c r="P66" s="227"/>
      <c r="Q66" s="227"/>
      <c r="R66" s="227"/>
      <c r="S66" s="227"/>
      <c r="T66" s="161"/>
      <c r="U66" s="161"/>
      <c r="V66" s="161"/>
      <c r="W66" s="161"/>
      <c r="X66" s="161"/>
      <c r="Y66" s="161"/>
      <c r="Z66" s="161"/>
      <c r="AA66" s="161"/>
      <c r="AB66" s="20"/>
    </row>
    <row r="67" spans="1:28" x14ac:dyDescent="0.25">
      <c r="A67" s="17"/>
      <c r="B67" s="17"/>
      <c r="C67" s="17"/>
      <c r="D67" s="17"/>
      <c r="E67" s="17"/>
      <c r="F67" s="17"/>
      <c r="AB67" s="17"/>
    </row>
    <row r="68" spans="1:28" ht="50.25" customHeight="1" x14ac:dyDescent="0.25">
      <c r="A68" s="17"/>
      <c r="B68" s="507"/>
      <c r="C68" s="507"/>
      <c r="D68" s="507"/>
      <c r="E68" s="507"/>
      <c r="F68" s="507"/>
      <c r="G68" s="507"/>
      <c r="H68" s="507"/>
      <c r="I68" s="507"/>
      <c r="J68" s="162"/>
      <c r="K68" s="162"/>
      <c r="L68" s="226"/>
      <c r="M68" s="226"/>
      <c r="N68" s="226"/>
      <c r="O68" s="226"/>
      <c r="P68" s="226"/>
      <c r="Q68" s="226"/>
      <c r="R68" s="226"/>
      <c r="S68" s="226"/>
      <c r="T68" s="162"/>
      <c r="U68" s="162"/>
      <c r="V68" s="162"/>
      <c r="W68" s="162"/>
      <c r="X68" s="162"/>
      <c r="Y68" s="162"/>
      <c r="Z68" s="162"/>
      <c r="AA68" s="162"/>
      <c r="AB68" s="17"/>
    </row>
    <row r="69" spans="1:28" x14ac:dyDescent="0.25">
      <c r="A69" s="17"/>
      <c r="B69" s="17"/>
      <c r="C69" s="17"/>
      <c r="D69" s="17"/>
      <c r="E69" s="17"/>
      <c r="F69" s="17"/>
      <c r="AB69" s="17"/>
    </row>
    <row r="70" spans="1:28" ht="36.75" customHeight="1" x14ac:dyDescent="0.25">
      <c r="A70" s="17"/>
      <c r="B70" s="506"/>
      <c r="C70" s="506"/>
      <c r="D70" s="506"/>
      <c r="E70" s="506"/>
      <c r="F70" s="506"/>
      <c r="G70" s="506"/>
      <c r="H70" s="506"/>
      <c r="I70" s="506"/>
      <c r="J70" s="161"/>
      <c r="K70" s="161"/>
      <c r="L70" s="227"/>
      <c r="M70" s="227"/>
      <c r="N70" s="227"/>
      <c r="O70" s="227"/>
      <c r="P70" s="227"/>
      <c r="Q70" s="227"/>
      <c r="R70" s="227"/>
      <c r="S70" s="227"/>
      <c r="T70" s="161"/>
      <c r="U70" s="161"/>
      <c r="V70" s="161"/>
      <c r="W70" s="161"/>
      <c r="X70" s="161"/>
      <c r="Y70" s="161"/>
      <c r="Z70" s="161"/>
      <c r="AA70" s="161"/>
      <c r="AB70" s="17"/>
    </row>
    <row r="71" spans="1:28" x14ac:dyDescent="0.25">
      <c r="A71" s="17"/>
      <c r="B71" s="19"/>
      <c r="C71" s="19"/>
      <c r="D71" s="19"/>
      <c r="E71" s="19"/>
      <c r="F71" s="19"/>
      <c r="AB71" s="17"/>
    </row>
    <row r="72" spans="1:28" ht="51" customHeight="1" x14ac:dyDescent="0.25">
      <c r="A72" s="17"/>
      <c r="B72" s="506"/>
      <c r="C72" s="506"/>
      <c r="D72" s="506"/>
      <c r="E72" s="506"/>
      <c r="F72" s="506"/>
      <c r="G72" s="506"/>
      <c r="H72" s="506"/>
      <c r="I72" s="506"/>
      <c r="J72" s="161"/>
      <c r="K72" s="161"/>
      <c r="L72" s="227"/>
      <c r="M72" s="227"/>
      <c r="N72" s="227"/>
      <c r="O72" s="227"/>
      <c r="P72" s="227"/>
      <c r="Q72" s="227"/>
      <c r="R72" s="227"/>
      <c r="S72" s="227"/>
      <c r="T72" s="161"/>
      <c r="U72" s="161"/>
      <c r="V72" s="161"/>
      <c r="W72" s="161"/>
      <c r="X72" s="161"/>
      <c r="Y72" s="161"/>
      <c r="Z72" s="161"/>
      <c r="AA72" s="161"/>
      <c r="AB72" s="17"/>
    </row>
    <row r="73" spans="1:28" ht="32.25" customHeight="1" x14ac:dyDescent="0.25">
      <c r="A73" s="17"/>
      <c r="B73" s="507"/>
      <c r="C73" s="507"/>
      <c r="D73" s="507"/>
      <c r="E73" s="507"/>
      <c r="F73" s="507"/>
      <c r="G73" s="507"/>
      <c r="H73" s="507"/>
      <c r="I73" s="507"/>
      <c r="J73" s="162"/>
      <c r="K73" s="162"/>
      <c r="L73" s="226"/>
      <c r="M73" s="226"/>
      <c r="N73" s="226"/>
      <c r="O73" s="226"/>
      <c r="P73" s="226"/>
      <c r="Q73" s="226"/>
      <c r="R73" s="226"/>
      <c r="S73" s="226"/>
      <c r="T73" s="162"/>
      <c r="U73" s="162"/>
      <c r="V73" s="162"/>
      <c r="W73" s="162"/>
      <c r="X73" s="162"/>
      <c r="Y73" s="162"/>
      <c r="Z73" s="162"/>
      <c r="AA73" s="162"/>
      <c r="AB73" s="17"/>
    </row>
    <row r="74" spans="1:28" ht="51.75" customHeight="1" x14ac:dyDescent="0.25">
      <c r="A74" s="17"/>
      <c r="B74" s="506"/>
      <c r="C74" s="506"/>
      <c r="D74" s="506"/>
      <c r="E74" s="506"/>
      <c r="F74" s="506"/>
      <c r="G74" s="506"/>
      <c r="H74" s="506"/>
      <c r="I74" s="506"/>
      <c r="J74" s="161"/>
      <c r="K74" s="161"/>
      <c r="L74" s="227"/>
      <c r="M74" s="227"/>
      <c r="N74" s="227"/>
      <c r="O74" s="227"/>
      <c r="P74" s="227"/>
      <c r="Q74" s="227"/>
      <c r="R74" s="227"/>
      <c r="S74" s="227"/>
      <c r="T74" s="161"/>
      <c r="U74" s="161"/>
      <c r="V74" s="161"/>
      <c r="W74" s="161"/>
      <c r="X74" s="161"/>
      <c r="Y74" s="161"/>
      <c r="Z74" s="161"/>
      <c r="AA74" s="161"/>
      <c r="AB74" s="17"/>
    </row>
    <row r="75" spans="1:28" ht="21.75" customHeight="1" x14ac:dyDescent="0.25">
      <c r="A75" s="17"/>
      <c r="B75" s="509"/>
      <c r="C75" s="509"/>
      <c r="D75" s="509"/>
      <c r="E75" s="509"/>
      <c r="F75" s="509"/>
      <c r="G75" s="509"/>
      <c r="H75" s="509"/>
      <c r="I75" s="509"/>
      <c r="J75" s="159"/>
      <c r="K75" s="159"/>
      <c r="L75" s="228"/>
      <c r="M75" s="228"/>
      <c r="N75" s="228"/>
      <c r="O75" s="228"/>
      <c r="P75" s="228"/>
      <c r="Q75" s="228"/>
      <c r="R75" s="228"/>
      <c r="S75" s="228"/>
      <c r="T75" s="159"/>
      <c r="U75" s="159"/>
      <c r="V75" s="159"/>
      <c r="W75" s="159"/>
      <c r="X75" s="159"/>
      <c r="Y75" s="159"/>
      <c r="Z75" s="159"/>
      <c r="AA75" s="159"/>
      <c r="AB75" s="17"/>
    </row>
    <row r="76" spans="1:28" ht="23.25" customHeight="1" x14ac:dyDescent="0.25">
      <c r="A76" s="17"/>
      <c r="B76" s="18"/>
      <c r="C76" s="18"/>
      <c r="D76" s="18"/>
      <c r="E76" s="18"/>
      <c r="F76" s="18"/>
      <c r="AB76" s="17"/>
    </row>
    <row r="77" spans="1:28" ht="18.75" customHeight="1" x14ac:dyDescent="0.25">
      <c r="A77" s="17"/>
      <c r="B77" s="508"/>
      <c r="C77" s="508"/>
      <c r="D77" s="508"/>
      <c r="E77" s="508"/>
      <c r="F77" s="508"/>
      <c r="G77" s="508"/>
      <c r="H77" s="508"/>
      <c r="I77" s="508"/>
      <c r="J77" s="160"/>
      <c r="K77" s="160"/>
      <c r="L77" s="225"/>
      <c r="M77" s="225"/>
      <c r="N77" s="225"/>
      <c r="O77" s="225"/>
      <c r="P77" s="225"/>
      <c r="Q77" s="225"/>
      <c r="R77" s="225"/>
      <c r="S77" s="225"/>
      <c r="T77" s="160"/>
      <c r="U77" s="160"/>
      <c r="V77" s="160"/>
      <c r="W77" s="160"/>
      <c r="X77" s="160"/>
      <c r="Y77" s="160"/>
      <c r="Z77" s="160"/>
      <c r="AA77" s="160"/>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A4:AC4"/>
    <mergeCell ref="A6:AC6"/>
    <mergeCell ref="A8:AC8"/>
    <mergeCell ref="A9:AC9"/>
    <mergeCell ref="A11:AC11"/>
    <mergeCell ref="E20:F21"/>
    <mergeCell ref="G20:G22"/>
    <mergeCell ref="H20:K20"/>
    <mergeCell ref="T20:W20"/>
    <mergeCell ref="X20:AA20"/>
    <mergeCell ref="AB20:AC21"/>
    <mergeCell ref="H21:I21"/>
    <mergeCell ref="J21:K21"/>
    <mergeCell ref="T21:U21"/>
    <mergeCell ref="V21:W21"/>
  </mergeCells>
  <conditionalFormatting sqref="C54 E24 C24">
    <cfRule type="cellIs" dxfId="35" priority="65" operator="notEqual">
      <formula>0</formula>
    </cfRule>
  </conditionalFormatting>
  <conditionalFormatting sqref="C56">
    <cfRule type="cellIs" dxfId="34" priority="64" operator="notEqual">
      <formula>0</formula>
    </cfRule>
  </conditionalFormatting>
  <conditionalFormatting sqref="C58:C64 C25:C26 C32:C43 C28:C30">
    <cfRule type="cellIs" dxfId="33" priority="83" operator="notEqual">
      <formula>0</formula>
    </cfRule>
  </conditionalFormatting>
  <conditionalFormatting sqref="E25:E64">
    <cfRule type="cellIs" dxfId="32" priority="81" operator="notEqual">
      <formula>0</formula>
    </cfRule>
  </conditionalFormatting>
  <conditionalFormatting sqref="C44">
    <cfRule type="cellIs" dxfId="31" priority="71" operator="notEqual">
      <formula>0</formula>
    </cfRule>
  </conditionalFormatting>
  <conditionalFormatting sqref="C57">
    <cfRule type="cellIs" dxfId="30" priority="68" operator="notEqual">
      <formula>0</formula>
    </cfRule>
  </conditionalFormatting>
  <conditionalFormatting sqref="C51">
    <cfRule type="cellIs" dxfId="29" priority="78" operator="notEqual">
      <formula>0</formula>
    </cfRule>
  </conditionalFormatting>
  <conditionalFormatting sqref="C52:C53 C55">
    <cfRule type="cellIs" dxfId="28" priority="67" operator="notEqual">
      <formula>0</formula>
    </cfRule>
  </conditionalFormatting>
  <conditionalFormatting sqref="C45:C46 C50">
    <cfRule type="cellIs" dxfId="27" priority="73" operator="notEqual">
      <formula>0</formula>
    </cfRule>
  </conditionalFormatting>
  <conditionalFormatting sqref="C47:C49">
    <cfRule type="cellIs" dxfId="26" priority="69" operator="notEqual">
      <formula>0</formula>
    </cfRule>
  </conditionalFormatting>
  <conditionalFormatting sqref="G54">
    <cfRule type="cellIs" dxfId="25" priority="28" operator="notEqual">
      <formula>0</formula>
    </cfRule>
  </conditionalFormatting>
  <conditionalFormatting sqref="G56">
    <cfRule type="cellIs" dxfId="24" priority="27" operator="notEqual">
      <formula>0</formula>
    </cfRule>
  </conditionalFormatting>
  <conditionalFormatting sqref="G58:G64 G32:G43">
    <cfRule type="cellIs" dxfId="23" priority="37" operator="notEqual">
      <formula>0</formula>
    </cfRule>
  </conditionalFormatting>
  <conditionalFormatting sqref="G44">
    <cfRule type="cellIs" dxfId="22" priority="32" operator="notEqual">
      <formula>0</formula>
    </cfRule>
  </conditionalFormatting>
  <conditionalFormatting sqref="G57">
    <cfRule type="cellIs" dxfId="21" priority="30" operator="notEqual">
      <formula>0</formula>
    </cfRule>
  </conditionalFormatting>
  <conditionalFormatting sqref="G51">
    <cfRule type="cellIs" dxfId="20" priority="35" operator="notEqual">
      <formula>0</formula>
    </cfRule>
  </conditionalFormatting>
  <conditionalFormatting sqref="G52:G53 G55">
    <cfRule type="cellIs" dxfId="19" priority="29" operator="notEqual">
      <formula>0</formula>
    </cfRule>
  </conditionalFormatting>
  <conditionalFormatting sqref="G45:G46 G50">
    <cfRule type="cellIs" dxfId="18" priority="33" operator="notEqual">
      <formula>0</formula>
    </cfRule>
  </conditionalFormatting>
  <conditionalFormatting sqref="G47:G49">
    <cfRule type="cellIs" dxfId="17" priority="31" operator="notEqual">
      <formula>0</formula>
    </cfRule>
  </conditionalFormatting>
  <conditionalFormatting sqref="O24:AA64 H24:M64">
    <cfRule type="cellIs" dxfId="16" priority="25" operator="notEqual">
      <formula>0</formula>
    </cfRule>
  </conditionalFormatting>
  <conditionalFormatting sqref="H31:M31 O24:S29 O31:S64 I31:M64 H24:M29">
    <cfRule type="cellIs" dxfId="15" priority="23" operator="notEqual">
      <formula>0</formula>
    </cfRule>
  </conditionalFormatting>
  <conditionalFormatting sqref="C31">
    <cfRule type="cellIs" dxfId="14" priority="22" operator="notEqual">
      <formula>0</formula>
    </cfRule>
  </conditionalFormatting>
  <conditionalFormatting sqref="C27">
    <cfRule type="cellIs" dxfId="13" priority="21" operator="notEqual">
      <formula>0</formula>
    </cfRule>
  </conditionalFormatting>
  <conditionalFormatting sqref="J31 H31">
    <cfRule type="cellIs" dxfId="12" priority="15" operator="notEqual">
      <formula>0</formula>
    </cfRule>
  </conditionalFormatting>
  <conditionalFormatting sqref="J27 H27">
    <cfRule type="cellIs" dxfId="11" priority="14" operator="notEqual">
      <formula>0</formula>
    </cfRule>
  </conditionalFormatting>
  <conditionalFormatting sqref="G24:G26 G28:G30">
    <cfRule type="cellIs" dxfId="10" priority="13" operator="notEqual">
      <formula>0</formula>
    </cfRule>
  </conditionalFormatting>
  <conditionalFormatting sqref="G31">
    <cfRule type="cellIs" dxfId="9" priority="12" operator="notEqual">
      <formula>0</formula>
    </cfRule>
  </conditionalFormatting>
  <conditionalFormatting sqref="G27">
    <cfRule type="cellIs" dxfId="8" priority="11"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N24:N64">
    <cfRule type="cellIs" dxfId="5" priority="6" operator="notEqual">
      <formula>0</formula>
    </cfRule>
  </conditionalFormatting>
  <conditionalFormatting sqref="N24:N29 N31:N64">
    <cfRule type="cellIs" dxfId="4" priority="5" operator="notEqual">
      <formula>0</formula>
    </cfRule>
  </conditionalFormatting>
  <conditionalFormatting sqref="D24:D64">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9"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4" zoomScale="85" zoomScaleSheetLayoutView="85" workbookViewId="0">
      <selection activeCell="A26" sqref="A26"/>
    </sheetView>
  </sheetViews>
  <sheetFormatPr defaultColWidth="9.140625" defaultRowHeight="15" x14ac:dyDescent="0.25"/>
  <cols>
    <col min="1" max="1" width="6.140625" style="125" customWidth="1"/>
    <col min="2" max="2" width="23.140625" style="125" customWidth="1"/>
    <col min="3" max="3" width="20" style="125" bestFit="1" customWidth="1"/>
    <col min="4" max="4" width="15.140625" style="125" customWidth="1"/>
    <col min="5" max="12" width="7.7109375" style="125" customWidth="1"/>
    <col min="13" max="13" width="10.7109375" style="125" customWidth="1"/>
    <col min="14" max="14" width="61" style="125" customWidth="1"/>
    <col min="15" max="15" width="20" style="125" customWidth="1"/>
    <col min="16" max="17" width="13.42578125" style="125" customWidth="1"/>
    <col min="18" max="18" width="17" style="125" customWidth="1"/>
    <col min="19" max="20" width="9.7109375" style="125" customWidth="1"/>
    <col min="21" max="21" width="11.42578125" style="125" customWidth="1"/>
    <col min="22" max="22" width="12.7109375" style="125" customWidth="1"/>
    <col min="23" max="23" width="23.85546875" style="125" customWidth="1"/>
    <col min="24" max="24" width="10.7109375" style="125" customWidth="1"/>
    <col min="25" max="25" width="22.7109375" style="125" customWidth="1"/>
    <col min="26" max="26" width="7.7109375" style="125" customWidth="1"/>
    <col min="27" max="28" width="10.7109375" style="125" customWidth="1"/>
    <col min="29" max="29" width="21.42578125" style="125" customWidth="1"/>
    <col min="30" max="30" width="10.7109375" style="125" customWidth="1"/>
    <col min="31" max="31" width="15.85546875" style="125" customWidth="1"/>
    <col min="32" max="32" width="17.28515625" style="125" customWidth="1"/>
    <col min="33" max="33" width="11.5703125" style="125" customWidth="1"/>
    <col min="34" max="35" width="10.28515625" style="125" bestFit="1" customWidth="1"/>
    <col min="36" max="36" width="11.7109375" style="125" customWidth="1"/>
    <col min="37" max="37" width="12" style="125" customWidth="1"/>
    <col min="38" max="38" width="12.28515625" style="125" customWidth="1"/>
    <col min="39" max="39" width="9.7109375" style="125" customWidth="1"/>
    <col min="40" max="40" width="11.28515625" style="125" customWidth="1"/>
    <col min="41" max="41" width="10" style="125" customWidth="1"/>
    <col min="42" max="42" width="12.42578125" style="125" customWidth="1"/>
    <col min="43" max="43" width="12" style="125" customWidth="1"/>
    <col min="44" max="44" width="14.140625" style="125" customWidth="1"/>
    <col min="45" max="46" width="13.28515625" style="125" customWidth="1"/>
    <col min="47" max="47" width="14.85546875" style="125" customWidth="1"/>
    <col min="48" max="48" width="28.5703125" style="125" customWidth="1"/>
    <col min="49" max="16384" width="9.140625" style="125"/>
  </cols>
  <sheetData>
    <row r="1" spans="1:48" s="185" customFormat="1" ht="18.75" x14ac:dyDescent="0.25">
      <c r="AV1" s="4" t="s">
        <v>66</v>
      </c>
    </row>
    <row r="2" spans="1:48" s="185" customFormat="1" ht="18.75" x14ac:dyDescent="0.3">
      <c r="AV2" s="1" t="s">
        <v>8</v>
      </c>
    </row>
    <row r="3" spans="1:48" s="185" customFormat="1" ht="18.75" x14ac:dyDescent="0.3">
      <c r="AV3" s="1" t="s">
        <v>65</v>
      </c>
    </row>
    <row r="4" spans="1:48" s="185" customFormat="1" ht="18.75" x14ac:dyDescent="0.3">
      <c r="AV4" s="1"/>
    </row>
    <row r="5" spans="1:48" s="185" customFormat="1" ht="18.75" customHeight="1" x14ac:dyDescent="0.25">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s="185" customFormat="1" ht="18.75" x14ac:dyDescent="0.3">
      <c r="AV6" s="1"/>
    </row>
    <row r="7" spans="1:48" s="185" customFormat="1" ht="18.75" x14ac:dyDescent="0.25">
      <c r="A7" s="468" t="s">
        <v>7</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row>
    <row r="8" spans="1:48" s="185" customFormat="1" ht="18.75" x14ac:dyDescent="0.25">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row>
    <row r="9" spans="1:48" s="185" customFormat="1" x14ac:dyDescent="0.25">
      <c r="A9" s="535" t="str">
        <f>'1. паспорт местоположение'!A9:C9</f>
        <v>Акционерное общество "Россети Янтарь" ДЗО  ПАО "Россети"</v>
      </c>
      <c r="B9" s="535"/>
      <c r="C9" s="535"/>
      <c r="D9" s="535"/>
      <c r="E9" s="535"/>
      <c r="F9" s="535"/>
      <c r="G9" s="535"/>
      <c r="H9" s="535"/>
      <c r="I9" s="535"/>
      <c r="J9" s="535"/>
      <c r="K9" s="535"/>
      <c r="L9" s="535"/>
      <c r="M9" s="535"/>
      <c r="N9" s="535"/>
      <c r="O9" s="535"/>
      <c r="P9" s="535"/>
      <c r="Q9" s="535"/>
      <c r="R9" s="535"/>
      <c r="S9" s="535"/>
      <c r="T9" s="535"/>
      <c r="U9" s="535"/>
      <c r="V9" s="535"/>
      <c r="W9" s="535"/>
      <c r="X9" s="535"/>
      <c r="Y9" s="535"/>
      <c r="Z9" s="535"/>
      <c r="AA9" s="535"/>
      <c r="AB9" s="535"/>
      <c r="AC9" s="535"/>
      <c r="AD9" s="535"/>
      <c r="AE9" s="535"/>
      <c r="AF9" s="535"/>
      <c r="AG9" s="535"/>
      <c r="AH9" s="535"/>
      <c r="AI9" s="535"/>
      <c r="AJ9" s="535"/>
      <c r="AK9" s="535"/>
      <c r="AL9" s="535"/>
      <c r="AM9" s="535"/>
      <c r="AN9" s="535"/>
      <c r="AO9" s="535"/>
      <c r="AP9" s="535"/>
      <c r="AQ9" s="535"/>
      <c r="AR9" s="535"/>
      <c r="AS9" s="535"/>
      <c r="AT9" s="535"/>
      <c r="AU9" s="535"/>
      <c r="AV9" s="535"/>
    </row>
    <row r="10" spans="1:48" s="185" customFormat="1" ht="15.75" x14ac:dyDescent="0.25">
      <c r="A10" s="459" t="s">
        <v>6</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row>
    <row r="11" spans="1:48" s="185" customFormat="1" ht="18.75"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s="185" customFormat="1" x14ac:dyDescent="0.25">
      <c r="A12" s="535" t="str">
        <f>'1. паспорт местоположение'!A12:C12</f>
        <v>N_22-0534</v>
      </c>
      <c r="B12" s="535"/>
      <c r="C12" s="535"/>
      <c r="D12" s="535"/>
      <c r="E12" s="535"/>
      <c r="F12" s="535"/>
      <c r="G12" s="535"/>
      <c r="H12" s="535"/>
      <c r="I12" s="535"/>
      <c r="J12" s="535"/>
      <c r="K12" s="535"/>
      <c r="L12" s="535"/>
      <c r="M12" s="535"/>
      <c r="N12" s="535"/>
      <c r="O12" s="535"/>
      <c r="P12" s="535"/>
      <c r="Q12" s="535"/>
      <c r="R12" s="535"/>
      <c r="S12" s="535"/>
      <c r="T12" s="535"/>
      <c r="U12" s="535"/>
      <c r="V12" s="535"/>
      <c r="W12" s="535"/>
      <c r="X12" s="535"/>
      <c r="Y12" s="535"/>
      <c r="Z12" s="535"/>
      <c r="AA12" s="535"/>
      <c r="AB12" s="535"/>
      <c r="AC12" s="535"/>
      <c r="AD12" s="535"/>
      <c r="AE12" s="535"/>
      <c r="AF12" s="535"/>
      <c r="AG12" s="535"/>
      <c r="AH12" s="535"/>
      <c r="AI12" s="535"/>
      <c r="AJ12" s="535"/>
      <c r="AK12" s="535"/>
      <c r="AL12" s="535"/>
      <c r="AM12" s="535"/>
      <c r="AN12" s="535"/>
      <c r="AO12" s="535"/>
      <c r="AP12" s="535"/>
      <c r="AQ12" s="535"/>
      <c r="AR12" s="535"/>
      <c r="AS12" s="535"/>
      <c r="AT12" s="535"/>
      <c r="AU12" s="535"/>
      <c r="AV12" s="535"/>
    </row>
    <row r="13" spans="1:48" s="185" customFormat="1" ht="15.75" x14ac:dyDescent="0.25">
      <c r="A13" s="459" t="s">
        <v>5</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row>
    <row r="14" spans="1:48" s="185" customFormat="1" ht="18.75" x14ac:dyDescent="0.25">
      <c r="A14" s="536"/>
      <c r="B14" s="536"/>
      <c r="C14" s="536"/>
      <c r="D14" s="536"/>
      <c r="E14" s="536"/>
      <c r="F14" s="536"/>
      <c r="G14" s="536"/>
      <c r="H14" s="536"/>
      <c r="I14" s="536"/>
      <c r="J14" s="536"/>
      <c r="K14" s="536"/>
      <c r="L14" s="536"/>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536"/>
      <c r="AN14" s="536"/>
      <c r="AO14" s="536"/>
      <c r="AP14" s="536"/>
      <c r="AQ14" s="536"/>
      <c r="AR14" s="536"/>
      <c r="AS14" s="536"/>
      <c r="AT14" s="536"/>
      <c r="AU14" s="536"/>
      <c r="AV14" s="536"/>
    </row>
    <row r="15" spans="1:48" s="185" customFormat="1" x14ac:dyDescent="0.25">
      <c r="A15" s="535" t="str">
        <f>'1. паспорт местоположение'!A15</f>
        <v>Реконструкция ВЛ 110 кВ Морская – Флотская I цепь и ВЛ 110 кВ Морская – Флотская II цепь со строительством отпаек до ПС 60 кВ О-36 Балтийск</v>
      </c>
      <c r="B15" s="535"/>
      <c r="C15" s="535"/>
      <c r="D15" s="535"/>
      <c r="E15" s="535"/>
      <c r="F15" s="535"/>
      <c r="G15" s="535"/>
      <c r="H15" s="535"/>
      <c r="I15" s="535"/>
      <c r="J15" s="535"/>
      <c r="K15" s="535"/>
      <c r="L15" s="535"/>
      <c r="M15" s="535"/>
      <c r="N15" s="535"/>
      <c r="O15" s="535"/>
      <c r="P15" s="535"/>
      <c r="Q15" s="535"/>
      <c r="R15" s="535"/>
      <c r="S15" s="535"/>
      <c r="T15" s="535"/>
      <c r="U15" s="535"/>
      <c r="V15" s="535"/>
      <c r="W15" s="535"/>
      <c r="X15" s="535"/>
      <c r="Y15" s="535"/>
      <c r="Z15" s="535"/>
      <c r="AA15" s="535"/>
      <c r="AB15" s="535"/>
      <c r="AC15" s="535"/>
      <c r="AD15" s="535"/>
      <c r="AE15" s="535"/>
      <c r="AF15" s="535"/>
      <c r="AG15" s="535"/>
      <c r="AH15" s="535"/>
      <c r="AI15" s="535"/>
      <c r="AJ15" s="535"/>
      <c r="AK15" s="535"/>
      <c r="AL15" s="535"/>
      <c r="AM15" s="535"/>
      <c r="AN15" s="535"/>
      <c r="AO15" s="535"/>
      <c r="AP15" s="535"/>
      <c r="AQ15" s="535"/>
      <c r="AR15" s="535"/>
      <c r="AS15" s="535"/>
      <c r="AT15" s="535"/>
      <c r="AU15" s="535"/>
      <c r="AV15" s="535"/>
    </row>
    <row r="16" spans="1:48" s="185" customFormat="1" ht="15.75" x14ac:dyDescent="0.25">
      <c r="A16" s="459" t="s">
        <v>4</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c r="AS16" s="459"/>
      <c r="AT16" s="459"/>
      <c r="AU16" s="459"/>
      <c r="AV16" s="459"/>
    </row>
    <row r="17" spans="1:48" s="185" customFormat="1" x14ac:dyDescent="0.25">
      <c r="A17" s="533"/>
      <c r="B17" s="533"/>
      <c r="C17" s="533"/>
      <c r="D17" s="533"/>
      <c r="E17" s="533"/>
      <c r="F17" s="533"/>
      <c r="G17" s="533"/>
      <c r="H17" s="533"/>
      <c r="I17" s="533"/>
      <c r="J17" s="533"/>
      <c r="K17" s="533"/>
      <c r="L17" s="533"/>
      <c r="M17" s="533"/>
      <c r="N17" s="533"/>
      <c r="O17" s="533"/>
      <c r="P17" s="533"/>
      <c r="Q17" s="533"/>
      <c r="R17" s="533"/>
      <c r="S17" s="533"/>
      <c r="T17" s="533"/>
      <c r="U17" s="533"/>
      <c r="V17" s="533"/>
      <c r="W17" s="533"/>
      <c r="X17" s="533"/>
      <c r="Y17" s="533"/>
      <c r="Z17" s="533"/>
      <c r="AA17" s="533"/>
      <c r="AB17" s="533"/>
      <c r="AC17" s="533"/>
      <c r="AD17" s="533"/>
      <c r="AE17" s="533"/>
      <c r="AF17" s="533"/>
      <c r="AG17" s="533"/>
      <c r="AH17" s="533"/>
      <c r="AI17" s="533"/>
      <c r="AJ17" s="533"/>
      <c r="AK17" s="533"/>
      <c r="AL17" s="533"/>
      <c r="AM17" s="533"/>
      <c r="AN17" s="533"/>
      <c r="AO17" s="533"/>
      <c r="AP17" s="533"/>
      <c r="AQ17" s="533"/>
      <c r="AR17" s="533"/>
      <c r="AS17" s="533"/>
      <c r="AT17" s="533"/>
      <c r="AU17" s="533"/>
      <c r="AV17" s="533"/>
    </row>
    <row r="18" spans="1:48" s="185" customFormat="1" ht="14.25" customHeight="1" x14ac:dyDescent="0.25">
      <c r="A18" s="533"/>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533"/>
      <c r="AE18" s="533"/>
      <c r="AF18" s="533"/>
      <c r="AG18" s="533"/>
      <c r="AH18" s="533"/>
      <c r="AI18" s="533"/>
      <c r="AJ18" s="533"/>
      <c r="AK18" s="533"/>
      <c r="AL18" s="533"/>
      <c r="AM18" s="533"/>
      <c r="AN18" s="533"/>
      <c r="AO18" s="533"/>
      <c r="AP18" s="533"/>
      <c r="AQ18" s="533"/>
      <c r="AR18" s="533"/>
      <c r="AS18" s="533"/>
      <c r="AT18" s="533"/>
      <c r="AU18" s="533"/>
      <c r="AV18" s="533"/>
    </row>
    <row r="19" spans="1:48" s="185" customFormat="1" x14ac:dyDescent="0.25">
      <c r="A19" s="533"/>
      <c r="B19" s="533"/>
      <c r="C19" s="533"/>
      <c r="D19" s="533"/>
      <c r="E19" s="533"/>
      <c r="F19" s="533"/>
      <c r="G19" s="533"/>
      <c r="H19" s="533"/>
      <c r="I19" s="533"/>
      <c r="J19" s="533"/>
      <c r="K19" s="533"/>
      <c r="L19" s="533"/>
      <c r="M19" s="533"/>
      <c r="N19" s="533"/>
      <c r="O19" s="533"/>
      <c r="P19" s="533"/>
      <c r="Q19" s="533"/>
      <c r="R19" s="533"/>
      <c r="S19" s="533"/>
      <c r="T19" s="533"/>
      <c r="U19" s="533"/>
      <c r="V19" s="533"/>
      <c r="W19" s="533"/>
      <c r="X19" s="533"/>
      <c r="Y19" s="533"/>
      <c r="Z19" s="533"/>
      <c r="AA19" s="533"/>
      <c r="AB19" s="533"/>
      <c r="AC19" s="533"/>
      <c r="AD19" s="533"/>
      <c r="AE19" s="533"/>
      <c r="AF19" s="533"/>
      <c r="AG19" s="533"/>
      <c r="AH19" s="533"/>
      <c r="AI19" s="533"/>
      <c r="AJ19" s="533"/>
      <c r="AK19" s="533"/>
      <c r="AL19" s="533"/>
      <c r="AM19" s="533"/>
      <c r="AN19" s="533"/>
      <c r="AO19" s="533"/>
      <c r="AP19" s="533"/>
      <c r="AQ19" s="533"/>
      <c r="AR19" s="533"/>
      <c r="AS19" s="533"/>
      <c r="AT19" s="533"/>
      <c r="AU19" s="533"/>
      <c r="AV19" s="533"/>
    </row>
    <row r="20" spans="1:48" s="186" customFormat="1" x14ac:dyDescent="0.25">
      <c r="A20" s="534"/>
      <c r="B20" s="534"/>
      <c r="C20" s="534"/>
      <c r="D20" s="534"/>
      <c r="E20" s="534"/>
      <c r="F20" s="534"/>
      <c r="G20" s="534"/>
      <c r="H20" s="534"/>
      <c r="I20" s="534"/>
      <c r="J20" s="534"/>
      <c r="K20" s="534"/>
      <c r="L20" s="534"/>
      <c r="M20" s="534"/>
      <c r="N20" s="534"/>
      <c r="O20" s="534"/>
      <c r="P20" s="534"/>
      <c r="Q20" s="534"/>
      <c r="R20" s="534"/>
      <c r="S20" s="534"/>
      <c r="T20" s="534"/>
      <c r="U20" s="534"/>
      <c r="V20" s="534"/>
      <c r="W20" s="534"/>
      <c r="X20" s="534"/>
      <c r="Y20" s="534"/>
      <c r="Z20" s="534"/>
      <c r="AA20" s="534"/>
      <c r="AB20" s="534"/>
      <c r="AC20" s="534"/>
      <c r="AD20" s="534"/>
      <c r="AE20" s="534"/>
      <c r="AF20" s="534"/>
      <c r="AG20" s="534"/>
      <c r="AH20" s="534"/>
      <c r="AI20" s="534"/>
      <c r="AJ20" s="534"/>
      <c r="AK20" s="534"/>
      <c r="AL20" s="534"/>
      <c r="AM20" s="534"/>
      <c r="AN20" s="534"/>
      <c r="AO20" s="534"/>
      <c r="AP20" s="534"/>
      <c r="AQ20" s="534"/>
      <c r="AR20" s="534"/>
      <c r="AS20" s="534"/>
      <c r="AT20" s="534"/>
      <c r="AU20" s="534"/>
      <c r="AV20" s="534"/>
    </row>
    <row r="21" spans="1:48" s="186" customFormat="1" x14ac:dyDescent="0.25">
      <c r="A21" s="522" t="s">
        <v>372</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8" s="126" customFormat="1" ht="58.5" customHeight="1" x14ac:dyDescent="0.25">
      <c r="A22" s="515" t="s">
        <v>50</v>
      </c>
      <c r="B22" s="524" t="s">
        <v>22</v>
      </c>
      <c r="C22" s="515" t="s">
        <v>49</v>
      </c>
      <c r="D22" s="515" t="s">
        <v>48</v>
      </c>
      <c r="E22" s="527" t="s">
        <v>381</v>
      </c>
      <c r="F22" s="528"/>
      <c r="G22" s="528"/>
      <c r="H22" s="528"/>
      <c r="I22" s="528"/>
      <c r="J22" s="528"/>
      <c r="K22" s="528"/>
      <c r="L22" s="529"/>
      <c r="M22" s="515" t="s">
        <v>47</v>
      </c>
      <c r="N22" s="515" t="s">
        <v>46</v>
      </c>
      <c r="O22" s="515" t="s">
        <v>45</v>
      </c>
      <c r="P22" s="510" t="s">
        <v>208</v>
      </c>
      <c r="Q22" s="510" t="s">
        <v>44</v>
      </c>
      <c r="R22" s="510" t="s">
        <v>43</v>
      </c>
      <c r="S22" s="510" t="s">
        <v>42</v>
      </c>
      <c r="T22" s="510"/>
      <c r="U22" s="530" t="s">
        <v>41</v>
      </c>
      <c r="V22" s="530" t="s">
        <v>40</v>
      </c>
      <c r="W22" s="510" t="s">
        <v>39</v>
      </c>
      <c r="X22" s="510" t="s">
        <v>38</v>
      </c>
      <c r="Y22" s="510" t="s">
        <v>37</v>
      </c>
      <c r="Z22" s="517" t="s">
        <v>36</v>
      </c>
      <c r="AA22" s="510" t="s">
        <v>35</v>
      </c>
      <c r="AB22" s="510" t="s">
        <v>34</v>
      </c>
      <c r="AC22" s="510" t="s">
        <v>33</v>
      </c>
      <c r="AD22" s="510" t="s">
        <v>32</v>
      </c>
      <c r="AE22" s="510" t="s">
        <v>31</v>
      </c>
      <c r="AF22" s="510" t="s">
        <v>30</v>
      </c>
      <c r="AG22" s="510"/>
      <c r="AH22" s="510"/>
      <c r="AI22" s="510"/>
      <c r="AJ22" s="510"/>
      <c r="AK22" s="510"/>
      <c r="AL22" s="510" t="s">
        <v>29</v>
      </c>
      <c r="AM22" s="510"/>
      <c r="AN22" s="510"/>
      <c r="AO22" s="510"/>
      <c r="AP22" s="510" t="s">
        <v>28</v>
      </c>
      <c r="AQ22" s="510"/>
      <c r="AR22" s="510" t="s">
        <v>27</v>
      </c>
      <c r="AS22" s="510" t="s">
        <v>26</v>
      </c>
      <c r="AT22" s="510" t="s">
        <v>25</v>
      </c>
      <c r="AU22" s="510" t="s">
        <v>24</v>
      </c>
      <c r="AV22" s="510" t="s">
        <v>23</v>
      </c>
    </row>
    <row r="23" spans="1:48" s="126" customFormat="1" ht="64.5" customHeight="1" x14ac:dyDescent="0.25">
      <c r="A23" s="523"/>
      <c r="B23" s="525"/>
      <c r="C23" s="523"/>
      <c r="D23" s="523"/>
      <c r="E23" s="518" t="s">
        <v>21</v>
      </c>
      <c r="F23" s="511" t="s">
        <v>125</v>
      </c>
      <c r="G23" s="511" t="s">
        <v>124</v>
      </c>
      <c r="H23" s="511" t="s">
        <v>123</v>
      </c>
      <c r="I23" s="513" t="s">
        <v>318</v>
      </c>
      <c r="J23" s="513" t="s">
        <v>319</v>
      </c>
      <c r="K23" s="513" t="s">
        <v>320</v>
      </c>
      <c r="L23" s="511" t="s">
        <v>74</v>
      </c>
      <c r="M23" s="523"/>
      <c r="N23" s="523"/>
      <c r="O23" s="523"/>
      <c r="P23" s="510"/>
      <c r="Q23" s="510"/>
      <c r="R23" s="510"/>
      <c r="S23" s="520" t="s">
        <v>2</v>
      </c>
      <c r="T23" s="520" t="s">
        <v>9</v>
      </c>
      <c r="U23" s="530"/>
      <c r="V23" s="530"/>
      <c r="W23" s="510"/>
      <c r="X23" s="510"/>
      <c r="Y23" s="510"/>
      <c r="Z23" s="510"/>
      <c r="AA23" s="510"/>
      <c r="AB23" s="510"/>
      <c r="AC23" s="510"/>
      <c r="AD23" s="510"/>
      <c r="AE23" s="510"/>
      <c r="AF23" s="510" t="s">
        <v>20</v>
      </c>
      <c r="AG23" s="510"/>
      <c r="AH23" s="510" t="s">
        <v>19</v>
      </c>
      <c r="AI23" s="510"/>
      <c r="AJ23" s="515" t="s">
        <v>18</v>
      </c>
      <c r="AK23" s="515" t="s">
        <v>17</v>
      </c>
      <c r="AL23" s="515" t="s">
        <v>16</v>
      </c>
      <c r="AM23" s="515" t="s">
        <v>15</v>
      </c>
      <c r="AN23" s="515" t="s">
        <v>14</v>
      </c>
      <c r="AO23" s="515" t="s">
        <v>13</v>
      </c>
      <c r="AP23" s="515" t="s">
        <v>12</v>
      </c>
      <c r="AQ23" s="531" t="s">
        <v>9</v>
      </c>
      <c r="AR23" s="510"/>
      <c r="AS23" s="510"/>
      <c r="AT23" s="510"/>
      <c r="AU23" s="510"/>
      <c r="AV23" s="510"/>
    </row>
    <row r="24" spans="1:48" s="126" customFormat="1" ht="96.75" customHeight="1" x14ac:dyDescent="0.25">
      <c r="A24" s="516"/>
      <c r="B24" s="526"/>
      <c r="C24" s="516"/>
      <c r="D24" s="516"/>
      <c r="E24" s="519"/>
      <c r="F24" s="512"/>
      <c r="G24" s="512"/>
      <c r="H24" s="512"/>
      <c r="I24" s="514"/>
      <c r="J24" s="514"/>
      <c r="K24" s="514"/>
      <c r="L24" s="512"/>
      <c r="M24" s="516"/>
      <c r="N24" s="516"/>
      <c r="O24" s="516"/>
      <c r="P24" s="510"/>
      <c r="Q24" s="510"/>
      <c r="R24" s="510"/>
      <c r="S24" s="521"/>
      <c r="T24" s="521"/>
      <c r="U24" s="530"/>
      <c r="V24" s="530"/>
      <c r="W24" s="510"/>
      <c r="X24" s="510"/>
      <c r="Y24" s="510"/>
      <c r="Z24" s="510"/>
      <c r="AA24" s="510"/>
      <c r="AB24" s="510"/>
      <c r="AC24" s="510"/>
      <c r="AD24" s="510"/>
      <c r="AE24" s="510"/>
      <c r="AF24" s="127" t="s">
        <v>11</v>
      </c>
      <c r="AG24" s="127" t="s">
        <v>10</v>
      </c>
      <c r="AH24" s="128" t="s">
        <v>2</v>
      </c>
      <c r="AI24" s="128" t="s">
        <v>9</v>
      </c>
      <c r="AJ24" s="516"/>
      <c r="AK24" s="516"/>
      <c r="AL24" s="516"/>
      <c r="AM24" s="516"/>
      <c r="AN24" s="516"/>
      <c r="AO24" s="516"/>
      <c r="AP24" s="516"/>
      <c r="AQ24" s="532"/>
      <c r="AR24" s="510"/>
      <c r="AS24" s="510"/>
      <c r="AT24" s="510"/>
      <c r="AU24" s="510"/>
      <c r="AV24" s="510"/>
    </row>
    <row r="25" spans="1:48" s="130" customFormat="1" ht="11.25" x14ac:dyDescent="0.2">
      <c r="A25" s="129">
        <v>1</v>
      </c>
      <c r="B25" s="129">
        <v>2</v>
      </c>
      <c r="C25" s="129">
        <v>4</v>
      </c>
      <c r="D25" s="129">
        <v>5</v>
      </c>
      <c r="E25" s="129">
        <v>6</v>
      </c>
      <c r="F25" s="129">
        <f>E25+1</f>
        <v>7</v>
      </c>
      <c r="G25" s="129">
        <f t="shared" ref="G25:H25" si="0">F25+1</f>
        <v>8</v>
      </c>
      <c r="H25" s="129">
        <f t="shared" si="0"/>
        <v>9</v>
      </c>
      <c r="I25" s="129">
        <f t="shared" ref="I25" si="1">H25+1</f>
        <v>10</v>
      </c>
      <c r="J25" s="129">
        <f t="shared" ref="J25" si="2">I25+1</f>
        <v>11</v>
      </c>
      <c r="K25" s="129">
        <f t="shared" ref="K25" si="3">J25+1</f>
        <v>12</v>
      </c>
      <c r="L25" s="129">
        <f t="shared" ref="L25" si="4">K25+1</f>
        <v>13</v>
      </c>
      <c r="M25" s="129">
        <f t="shared" ref="M25" si="5">L25+1</f>
        <v>14</v>
      </c>
      <c r="N25" s="129">
        <f t="shared" ref="N25" si="6">M25+1</f>
        <v>15</v>
      </c>
      <c r="O25" s="129">
        <f t="shared" ref="O25" si="7">N25+1</f>
        <v>16</v>
      </c>
      <c r="P25" s="129">
        <f t="shared" ref="P25" si="8">O25+1</f>
        <v>17</v>
      </c>
      <c r="Q25" s="129">
        <f t="shared" ref="Q25" si="9">P25+1</f>
        <v>18</v>
      </c>
      <c r="R25" s="129">
        <f t="shared" ref="R25" si="10">Q25+1</f>
        <v>19</v>
      </c>
      <c r="S25" s="129">
        <f t="shared" ref="S25" si="11">R25+1</f>
        <v>20</v>
      </c>
      <c r="T25" s="129">
        <f t="shared" ref="T25" si="12">S25+1</f>
        <v>21</v>
      </c>
      <c r="U25" s="129">
        <f t="shared" ref="U25" si="13">T25+1</f>
        <v>22</v>
      </c>
      <c r="V25" s="129">
        <f t="shared" ref="V25" si="14">U25+1</f>
        <v>23</v>
      </c>
      <c r="W25" s="129">
        <f t="shared" ref="W25" si="15">V25+1</f>
        <v>24</v>
      </c>
      <c r="X25" s="129">
        <f t="shared" ref="X25" si="16">W25+1</f>
        <v>25</v>
      </c>
      <c r="Y25" s="129">
        <f t="shared" ref="Y25" si="17">X25+1</f>
        <v>26</v>
      </c>
      <c r="Z25" s="129">
        <f t="shared" ref="Z25" si="18">Y25+1</f>
        <v>27</v>
      </c>
      <c r="AA25" s="129">
        <f t="shared" ref="AA25" si="19">Z25+1</f>
        <v>28</v>
      </c>
      <c r="AB25" s="129">
        <f t="shared" ref="AB25" si="20">AA25+1</f>
        <v>29</v>
      </c>
      <c r="AC25" s="129">
        <f t="shared" ref="AC25" si="21">AB25+1</f>
        <v>30</v>
      </c>
      <c r="AD25" s="129">
        <f t="shared" ref="AD25" si="22">AC25+1</f>
        <v>31</v>
      </c>
      <c r="AE25" s="129">
        <f t="shared" ref="AE25" si="23">AD25+1</f>
        <v>32</v>
      </c>
      <c r="AF25" s="129">
        <f t="shared" ref="AF25" si="24">AE25+1</f>
        <v>33</v>
      </c>
      <c r="AG25" s="129">
        <f t="shared" ref="AG25" si="25">AF25+1</f>
        <v>34</v>
      </c>
      <c r="AH25" s="129">
        <f t="shared" ref="AH25" si="26">AG25+1</f>
        <v>35</v>
      </c>
      <c r="AI25" s="129">
        <f t="shared" ref="AI25" si="27">AH25+1</f>
        <v>36</v>
      </c>
      <c r="AJ25" s="129">
        <f t="shared" ref="AJ25" si="28">AI25+1</f>
        <v>37</v>
      </c>
      <c r="AK25" s="129">
        <f t="shared" ref="AK25" si="29">AJ25+1</f>
        <v>38</v>
      </c>
      <c r="AL25" s="129">
        <f t="shared" ref="AL25" si="30">AK25+1</f>
        <v>39</v>
      </c>
      <c r="AM25" s="129">
        <f t="shared" ref="AM25" si="31">AL25+1</f>
        <v>40</v>
      </c>
      <c r="AN25" s="129">
        <f t="shared" ref="AN25" si="32">AM25+1</f>
        <v>41</v>
      </c>
      <c r="AO25" s="129">
        <f t="shared" ref="AO25" si="33">AN25+1</f>
        <v>42</v>
      </c>
      <c r="AP25" s="129">
        <f t="shared" ref="AP25" si="34">AO25+1</f>
        <v>43</v>
      </c>
      <c r="AQ25" s="129">
        <f t="shared" ref="AQ25" si="35">AP25+1</f>
        <v>44</v>
      </c>
      <c r="AR25" s="129">
        <f t="shared" ref="AR25" si="36">AQ25+1</f>
        <v>45</v>
      </c>
      <c r="AS25" s="129">
        <f t="shared" ref="AS25" si="37">AR25+1</f>
        <v>46</v>
      </c>
      <c r="AT25" s="129">
        <f t="shared" ref="AT25" si="38">AS25+1</f>
        <v>47</v>
      </c>
      <c r="AU25" s="129">
        <f t="shared" ref="AU25" si="39">AT25+1</f>
        <v>48</v>
      </c>
      <c r="AV25" s="129">
        <f t="shared" ref="AV25" si="40">AU25+1</f>
        <v>49</v>
      </c>
    </row>
    <row r="26" spans="1:48" s="197" customFormat="1" ht="63.75" x14ac:dyDescent="0.25">
      <c r="A26" s="215">
        <v>1</v>
      </c>
      <c r="B26" s="216" t="s">
        <v>545</v>
      </c>
      <c r="C26" s="216">
        <v>2</v>
      </c>
      <c r="D26" s="217">
        <f>'6.1. Паспорт сетевой график'!H53</f>
        <v>46371</v>
      </c>
      <c r="E26" s="216"/>
      <c r="F26" s="216"/>
      <c r="G26" s="216"/>
      <c r="H26" s="216"/>
      <c r="I26" s="218"/>
      <c r="J26" s="218">
        <f>'6.2. Паспорт фин осв ввод'!C40</f>
        <v>0.79200000000000004</v>
      </c>
      <c r="K26" s="216"/>
      <c r="L26" s="216"/>
      <c r="M26" s="219" t="s">
        <v>597</v>
      </c>
      <c r="N26" s="220" t="s">
        <v>598</v>
      </c>
      <c r="O26" s="221" t="s">
        <v>545</v>
      </c>
      <c r="P26" s="222">
        <v>13362.541070000001</v>
      </c>
      <c r="Q26" s="221" t="s">
        <v>599</v>
      </c>
      <c r="R26" s="222">
        <v>13362.541070000001</v>
      </c>
      <c r="S26" s="221" t="s">
        <v>600</v>
      </c>
      <c r="T26" s="221" t="s">
        <v>601</v>
      </c>
      <c r="U26" s="219">
        <v>1</v>
      </c>
      <c r="V26" s="219">
        <v>1</v>
      </c>
      <c r="W26" s="221" t="s">
        <v>602</v>
      </c>
      <c r="X26" s="223">
        <v>13359.868560000001</v>
      </c>
      <c r="Y26" s="219"/>
      <c r="Z26" s="219" t="s">
        <v>62</v>
      </c>
      <c r="AA26" s="222">
        <v>13359.868560000001</v>
      </c>
      <c r="AB26" s="222">
        <v>13359.868560000001</v>
      </c>
      <c r="AC26" s="221" t="s">
        <v>602</v>
      </c>
      <c r="AD26" s="222">
        <f>'8. Общие сведения'!B67*1000</f>
        <v>7319.4465399999999</v>
      </c>
      <c r="AE26" s="222">
        <f>AD26</f>
        <v>7319.4465399999999</v>
      </c>
      <c r="AF26" s="219">
        <v>32312974851</v>
      </c>
      <c r="AG26" s="221" t="s">
        <v>603</v>
      </c>
      <c r="AH26" s="224">
        <v>45260</v>
      </c>
      <c r="AI26" s="224">
        <v>45247</v>
      </c>
      <c r="AJ26" s="224">
        <v>45273</v>
      </c>
      <c r="AK26" s="224">
        <v>45303</v>
      </c>
      <c r="AL26" s="219"/>
      <c r="AM26" s="219"/>
      <c r="AN26" s="224"/>
      <c r="AO26" s="219"/>
      <c r="AP26" s="224">
        <v>45351</v>
      </c>
      <c r="AQ26" s="224">
        <v>45328</v>
      </c>
      <c r="AR26" s="224">
        <v>45351</v>
      </c>
      <c r="AS26" s="224">
        <v>45328</v>
      </c>
      <c r="AT26" s="224">
        <v>45534</v>
      </c>
      <c r="AU26" s="219"/>
      <c r="AV26" s="407" t="s">
        <v>636</v>
      </c>
    </row>
    <row r="27" spans="1:48" s="202" customFormat="1" ht="63.75" x14ac:dyDescent="0.25">
      <c r="A27" s="198">
        <v>2</v>
      </c>
      <c r="B27" s="216" t="s">
        <v>545</v>
      </c>
      <c r="C27" s="216">
        <v>2</v>
      </c>
      <c r="D27" s="217">
        <f>D26</f>
        <v>46371</v>
      </c>
      <c r="E27" s="216"/>
      <c r="F27" s="216"/>
      <c r="G27" s="216"/>
      <c r="H27" s="216"/>
      <c r="I27" s="218"/>
      <c r="J27" s="218">
        <f>J26</f>
        <v>0.79200000000000004</v>
      </c>
      <c r="K27" s="216"/>
      <c r="L27" s="216"/>
      <c r="M27" s="219" t="s">
        <v>597</v>
      </c>
      <c r="N27" s="220" t="s">
        <v>626</v>
      </c>
      <c r="O27" s="221" t="s">
        <v>545</v>
      </c>
      <c r="P27" s="195">
        <v>4036.7781399999999</v>
      </c>
      <c r="Q27" s="221" t="s">
        <v>599</v>
      </c>
      <c r="R27" s="195">
        <f>P27</f>
        <v>4036.7781399999999</v>
      </c>
      <c r="S27" s="194" t="s">
        <v>627</v>
      </c>
      <c r="T27" s="194" t="s">
        <v>628</v>
      </c>
      <c r="U27" s="193" t="s">
        <v>59</v>
      </c>
      <c r="V27" s="193" t="s">
        <v>59</v>
      </c>
      <c r="W27" s="194" t="s">
        <v>629</v>
      </c>
      <c r="X27" s="195">
        <v>4036.7781399999999</v>
      </c>
      <c r="Y27" s="193"/>
      <c r="Z27" s="193"/>
      <c r="AA27" s="195"/>
      <c r="AB27" s="195">
        <f>X27</f>
        <v>4036.7781399999999</v>
      </c>
      <c r="AC27" s="194" t="s">
        <v>629</v>
      </c>
      <c r="AD27" s="195">
        <f>'8. Общие сведения'!B71*1000</f>
        <v>4924.8693299999995</v>
      </c>
      <c r="AE27" s="195"/>
      <c r="AF27" s="193"/>
      <c r="AG27" s="193"/>
      <c r="AH27" s="196"/>
      <c r="AI27" s="196"/>
      <c r="AJ27" s="196"/>
      <c r="AK27" s="196"/>
      <c r="AL27" s="193"/>
      <c r="AM27" s="193"/>
      <c r="AN27" s="193"/>
      <c r="AO27" s="193"/>
      <c r="AP27" s="193" t="s">
        <v>633</v>
      </c>
      <c r="AQ27" s="193" t="s">
        <v>633</v>
      </c>
      <c r="AR27" s="193" t="s">
        <v>633</v>
      </c>
      <c r="AS27" s="193" t="s">
        <v>633</v>
      </c>
      <c r="AT27" s="193" t="s">
        <v>634</v>
      </c>
      <c r="AU27" s="193"/>
      <c r="AV27" s="193"/>
    </row>
    <row r="28" spans="1:48" s="202" customFormat="1" ht="12.75" x14ac:dyDescent="0.25">
      <c r="A28" s="198"/>
      <c r="B28" s="199"/>
      <c r="C28" s="199"/>
      <c r="D28" s="200"/>
      <c r="E28" s="199"/>
      <c r="F28" s="199"/>
      <c r="G28" s="199"/>
      <c r="H28" s="199"/>
      <c r="I28" s="201"/>
      <c r="J28" s="201"/>
      <c r="K28" s="199"/>
      <c r="L28" s="199"/>
      <c r="M28" s="193"/>
      <c r="N28" s="194"/>
      <c r="O28" s="193"/>
      <c r="P28" s="195"/>
      <c r="Q28" s="194"/>
      <c r="R28" s="195"/>
      <c r="S28" s="194"/>
      <c r="T28" s="194"/>
      <c r="U28" s="193"/>
      <c r="V28" s="193"/>
      <c r="W28" s="194" t="s">
        <v>630</v>
      </c>
      <c r="X28" s="195">
        <v>4036.7781399999999</v>
      </c>
      <c r="Y28" s="193"/>
      <c r="Z28" s="193"/>
      <c r="AA28" s="195"/>
      <c r="AB28" s="195"/>
      <c r="AC28" s="193"/>
      <c r="AD28" s="195"/>
      <c r="AE28" s="195"/>
      <c r="AF28" s="193"/>
      <c r="AG28" s="193"/>
      <c r="AH28" s="196"/>
      <c r="AI28" s="196"/>
      <c r="AJ28" s="196"/>
      <c r="AK28" s="196"/>
      <c r="AL28" s="193"/>
      <c r="AM28" s="193"/>
      <c r="AN28" s="193"/>
      <c r="AO28" s="193"/>
      <c r="AP28" s="193"/>
      <c r="AQ28" s="193"/>
      <c r="AR28" s="193"/>
      <c r="AS28" s="193"/>
      <c r="AT28" s="193"/>
      <c r="AU28" s="193"/>
      <c r="AV28" s="193"/>
    </row>
    <row r="29" spans="1:48" s="202" customFormat="1" ht="25.5" x14ac:dyDescent="0.25">
      <c r="A29" s="198"/>
      <c r="B29" s="190"/>
      <c r="C29" s="190"/>
      <c r="D29" s="191"/>
      <c r="E29" s="190"/>
      <c r="F29" s="190"/>
      <c r="G29" s="190"/>
      <c r="H29" s="190"/>
      <c r="I29" s="192"/>
      <c r="J29" s="192"/>
      <c r="K29" s="190"/>
      <c r="L29" s="190"/>
      <c r="M29" s="199"/>
      <c r="N29" s="199"/>
      <c r="O29" s="199"/>
      <c r="P29" s="195"/>
      <c r="Q29" s="199"/>
      <c r="R29" s="199"/>
      <c r="S29" s="199"/>
      <c r="T29" s="199"/>
      <c r="U29" s="199"/>
      <c r="V29" s="199"/>
      <c r="W29" s="199" t="s">
        <v>631</v>
      </c>
      <c r="X29" s="195">
        <v>4440.4559499999996</v>
      </c>
      <c r="Y29" s="199" t="s">
        <v>631</v>
      </c>
      <c r="Z29" s="199"/>
      <c r="AA29" s="195"/>
      <c r="AB29" s="195"/>
      <c r="AC29" s="199"/>
      <c r="AD29" s="195"/>
      <c r="AE29" s="195"/>
      <c r="AF29" s="200"/>
      <c r="AG29" s="199"/>
      <c r="AH29" s="200"/>
      <c r="AI29" s="200"/>
      <c r="AJ29" s="200"/>
      <c r="AK29" s="200"/>
      <c r="AL29" s="199"/>
      <c r="AM29" s="199"/>
      <c r="AN29" s="199"/>
      <c r="AO29" s="199"/>
      <c r="AP29" s="199"/>
      <c r="AQ29" s="199"/>
      <c r="AR29" s="199"/>
      <c r="AS29" s="199"/>
      <c r="AT29" s="199"/>
      <c r="AU29" s="199"/>
      <c r="AV29" s="199"/>
    </row>
    <row r="30" spans="1:48" s="202" customFormat="1" ht="12.75" x14ac:dyDescent="0.25">
      <c r="A30" s="198"/>
      <c r="B30" s="190"/>
      <c r="C30" s="190"/>
      <c r="D30" s="191"/>
      <c r="E30" s="190"/>
      <c r="F30" s="190"/>
      <c r="G30" s="190"/>
      <c r="H30" s="190"/>
      <c r="I30" s="192"/>
      <c r="J30" s="192"/>
      <c r="K30" s="190"/>
      <c r="L30" s="190"/>
      <c r="M30" s="199"/>
      <c r="N30" s="199"/>
      <c r="O30" s="199"/>
      <c r="P30" s="195"/>
      <c r="Q30" s="199"/>
      <c r="R30" s="199"/>
      <c r="S30" s="199"/>
      <c r="T30" s="199"/>
      <c r="U30" s="199"/>
      <c r="V30" s="199"/>
      <c r="W30" s="199" t="s">
        <v>632</v>
      </c>
      <c r="X30" s="195">
        <v>4844.1337700000004</v>
      </c>
      <c r="Y30" s="199" t="s">
        <v>632</v>
      </c>
      <c r="Z30" s="199"/>
      <c r="AA30" s="195"/>
      <c r="AB30" s="195"/>
      <c r="AC30" s="199"/>
      <c r="AD30" s="195"/>
      <c r="AE30" s="195"/>
      <c r="AF30" s="200"/>
      <c r="AG30" s="199"/>
      <c r="AH30" s="200"/>
      <c r="AI30" s="200"/>
      <c r="AJ30" s="200"/>
      <c r="AK30" s="200"/>
      <c r="AL30" s="199"/>
      <c r="AM30" s="199"/>
      <c r="AN30" s="199"/>
      <c r="AO30" s="199"/>
      <c r="AP30" s="199"/>
      <c r="AQ30" s="199"/>
      <c r="AR30" s="199"/>
      <c r="AS30" s="199"/>
      <c r="AT30" s="199"/>
      <c r="AU30" s="199"/>
      <c r="AV30" s="199"/>
    </row>
    <row r="31" spans="1:48" s="202" customFormat="1" ht="12.75" x14ac:dyDescent="0.25">
      <c r="A31" s="198"/>
      <c r="B31" s="190"/>
      <c r="C31" s="190"/>
      <c r="D31" s="191"/>
      <c r="E31" s="190"/>
      <c r="F31" s="190"/>
      <c r="G31" s="190"/>
      <c r="H31" s="190"/>
      <c r="I31" s="192"/>
      <c r="J31" s="192"/>
      <c r="K31" s="190"/>
      <c r="L31" s="190"/>
      <c r="M31" s="199"/>
      <c r="N31" s="199"/>
      <c r="O31" s="199"/>
      <c r="P31" s="195"/>
      <c r="Q31" s="199"/>
      <c r="R31" s="199"/>
      <c r="S31" s="199"/>
      <c r="T31" s="199"/>
      <c r="U31" s="199"/>
      <c r="V31" s="199"/>
      <c r="W31" s="199"/>
      <c r="X31" s="195"/>
      <c r="Y31" s="199"/>
      <c r="Z31" s="199"/>
      <c r="AA31" s="195"/>
      <c r="AB31" s="195"/>
      <c r="AC31" s="199"/>
      <c r="AD31" s="195"/>
      <c r="AE31" s="195"/>
      <c r="AF31" s="200"/>
      <c r="AG31" s="199"/>
      <c r="AH31" s="200"/>
      <c r="AI31" s="200"/>
      <c r="AJ31" s="200"/>
      <c r="AK31" s="200"/>
      <c r="AL31" s="199"/>
      <c r="AM31" s="199"/>
      <c r="AN31" s="199"/>
      <c r="AO31" s="199"/>
      <c r="AP31" s="199"/>
      <c r="AQ31" s="199"/>
      <c r="AR31" s="199"/>
      <c r="AS31" s="199"/>
      <c r="AT31" s="199"/>
      <c r="AU31" s="199"/>
      <c r="AV31" s="199"/>
    </row>
    <row r="32" spans="1:48" s="202" customFormat="1" ht="12.75" x14ac:dyDescent="0.25">
      <c r="A32" s="198"/>
      <c r="B32" s="190"/>
      <c r="C32" s="190"/>
      <c r="D32" s="191"/>
      <c r="E32" s="190"/>
      <c r="F32" s="190"/>
      <c r="G32" s="190"/>
      <c r="H32" s="190"/>
      <c r="I32" s="192"/>
      <c r="J32" s="192"/>
      <c r="K32" s="190"/>
      <c r="L32" s="190"/>
      <c r="M32" s="199"/>
      <c r="N32" s="199"/>
      <c r="O32" s="199"/>
      <c r="P32" s="195"/>
      <c r="Q32" s="199"/>
      <c r="R32" s="199"/>
      <c r="S32" s="199"/>
      <c r="T32" s="199"/>
      <c r="U32" s="199"/>
      <c r="V32" s="199"/>
      <c r="W32" s="199"/>
      <c r="X32" s="195"/>
      <c r="Y32" s="199"/>
      <c r="Z32" s="199"/>
      <c r="AA32" s="195"/>
      <c r="AB32" s="195"/>
      <c r="AC32" s="199"/>
      <c r="AD32" s="195"/>
      <c r="AE32" s="195"/>
      <c r="AF32" s="200"/>
      <c r="AG32" s="199"/>
      <c r="AH32" s="200"/>
      <c r="AI32" s="200"/>
      <c r="AJ32" s="200"/>
      <c r="AK32" s="200"/>
      <c r="AL32" s="199"/>
      <c r="AM32" s="199"/>
      <c r="AN32" s="199"/>
      <c r="AO32" s="199"/>
      <c r="AP32" s="199"/>
      <c r="AQ32" s="199"/>
      <c r="AR32" s="199"/>
      <c r="AS32" s="199"/>
      <c r="AT32" s="199"/>
      <c r="AU32" s="199"/>
      <c r="AV32" s="199"/>
    </row>
    <row r="33" spans="1:48" s="202" customFormat="1" ht="12.75" x14ac:dyDescent="0.25">
      <c r="A33" s="198"/>
      <c r="B33" s="190"/>
      <c r="C33" s="190"/>
      <c r="D33" s="191"/>
      <c r="E33" s="190"/>
      <c r="F33" s="190"/>
      <c r="G33" s="190"/>
      <c r="H33" s="190"/>
      <c r="I33" s="192"/>
      <c r="J33" s="192"/>
      <c r="K33" s="190"/>
      <c r="L33" s="190"/>
      <c r="M33" s="199"/>
      <c r="N33" s="199"/>
      <c r="O33" s="199"/>
      <c r="P33" s="195"/>
      <c r="Q33" s="199"/>
      <c r="R33" s="199"/>
      <c r="S33" s="199"/>
      <c r="T33" s="199"/>
      <c r="U33" s="199"/>
      <c r="V33" s="199"/>
      <c r="W33" s="199"/>
      <c r="X33" s="195"/>
      <c r="Y33" s="199"/>
      <c r="Z33" s="199"/>
      <c r="AA33" s="195"/>
      <c r="AB33" s="195"/>
      <c r="AC33" s="199"/>
      <c r="AD33" s="195"/>
      <c r="AE33" s="195"/>
      <c r="AF33" s="200"/>
      <c r="AG33" s="199"/>
      <c r="AH33" s="200"/>
      <c r="AI33" s="200"/>
      <c r="AJ33" s="200"/>
      <c r="AK33" s="200"/>
      <c r="AL33" s="199"/>
      <c r="AM33" s="199"/>
      <c r="AN33" s="199"/>
      <c r="AO33" s="199"/>
      <c r="AP33" s="199"/>
      <c r="AQ33" s="199"/>
      <c r="AR33" s="199"/>
      <c r="AS33" s="199"/>
      <c r="AT33" s="199"/>
      <c r="AU33" s="199"/>
      <c r="AV33" s="199"/>
    </row>
    <row r="34" spans="1:48" s="202" customFormat="1" ht="12.75" x14ac:dyDescent="0.25">
      <c r="A34" s="198"/>
      <c r="B34" s="190"/>
      <c r="C34" s="190"/>
      <c r="D34" s="191"/>
      <c r="E34" s="190"/>
      <c r="F34" s="190"/>
      <c r="G34" s="190"/>
      <c r="H34" s="190"/>
      <c r="I34" s="192"/>
      <c r="J34" s="192"/>
      <c r="K34" s="190"/>
      <c r="L34" s="190"/>
      <c r="M34" s="199"/>
      <c r="N34" s="199"/>
      <c r="O34" s="199"/>
      <c r="P34" s="195"/>
      <c r="Q34" s="199"/>
      <c r="R34" s="199"/>
      <c r="S34" s="199"/>
      <c r="T34" s="199"/>
      <c r="U34" s="199"/>
      <c r="V34" s="199"/>
      <c r="W34" s="199"/>
      <c r="X34" s="195"/>
      <c r="Y34" s="199"/>
      <c r="Z34" s="199"/>
      <c r="AA34" s="195"/>
      <c r="AB34" s="195"/>
      <c r="AC34" s="199"/>
      <c r="AD34" s="195"/>
      <c r="AE34" s="195"/>
      <c r="AF34" s="200"/>
      <c r="AG34" s="199"/>
      <c r="AH34" s="200"/>
      <c r="AI34" s="200"/>
      <c r="AJ34" s="200"/>
      <c r="AK34" s="200"/>
      <c r="AL34" s="199"/>
      <c r="AM34" s="199"/>
      <c r="AN34" s="199"/>
      <c r="AO34" s="199"/>
      <c r="AP34" s="199"/>
      <c r="AQ34" s="199"/>
      <c r="AR34" s="199"/>
      <c r="AS34" s="199"/>
      <c r="AT34" s="199"/>
      <c r="AU34" s="199"/>
      <c r="AV34" s="199"/>
    </row>
    <row r="35" spans="1:48" s="202" customFormat="1" ht="12.75" x14ac:dyDescent="0.25">
      <c r="A35" s="198"/>
      <c r="B35" s="190"/>
      <c r="C35" s="190"/>
      <c r="D35" s="191"/>
      <c r="E35" s="190"/>
      <c r="F35" s="190"/>
      <c r="G35" s="190"/>
      <c r="H35" s="190"/>
      <c r="I35" s="192"/>
      <c r="J35" s="192"/>
      <c r="K35" s="190"/>
      <c r="L35" s="190"/>
      <c r="M35" s="199"/>
      <c r="N35" s="199"/>
      <c r="O35" s="199"/>
      <c r="P35" s="195"/>
      <c r="Q35" s="199"/>
      <c r="R35" s="199"/>
      <c r="S35" s="199"/>
      <c r="T35" s="199"/>
      <c r="U35" s="199"/>
      <c r="V35" s="199"/>
      <c r="W35" s="199"/>
      <c r="X35" s="195"/>
      <c r="Y35" s="199"/>
      <c r="Z35" s="199"/>
      <c r="AA35" s="195"/>
      <c r="AB35" s="195"/>
      <c r="AC35" s="199"/>
      <c r="AD35" s="195"/>
      <c r="AE35" s="195"/>
      <c r="AF35" s="200"/>
      <c r="AG35" s="199"/>
      <c r="AH35" s="200"/>
      <c r="AI35" s="200"/>
      <c r="AJ35" s="200"/>
      <c r="AK35" s="200"/>
      <c r="AL35" s="199"/>
      <c r="AM35" s="199"/>
      <c r="AN35" s="199"/>
      <c r="AO35" s="199"/>
      <c r="AP35" s="199"/>
      <c r="AQ35" s="199"/>
      <c r="AR35" s="199"/>
      <c r="AS35" s="199"/>
      <c r="AT35" s="199"/>
      <c r="AU35" s="199"/>
      <c r="AV35" s="199"/>
    </row>
    <row r="36" spans="1:48" s="202" customFormat="1" ht="12.75" x14ac:dyDescent="0.25">
      <c r="A36" s="198"/>
      <c r="B36" s="190"/>
      <c r="C36" s="190"/>
      <c r="D36" s="191"/>
      <c r="E36" s="190"/>
      <c r="F36" s="190"/>
      <c r="G36" s="190"/>
      <c r="H36" s="190"/>
      <c r="I36" s="192"/>
      <c r="J36" s="192"/>
      <c r="K36" s="190"/>
      <c r="L36" s="190"/>
      <c r="M36" s="199"/>
      <c r="N36" s="199"/>
      <c r="O36" s="199"/>
      <c r="P36" s="195"/>
      <c r="Q36" s="199"/>
      <c r="R36" s="199"/>
      <c r="S36" s="199"/>
      <c r="T36" s="199"/>
      <c r="U36" s="199"/>
      <c r="V36" s="199"/>
      <c r="W36" s="199"/>
      <c r="X36" s="195"/>
      <c r="Y36" s="199"/>
      <c r="Z36" s="199"/>
      <c r="AA36" s="195"/>
      <c r="AB36" s="195"/>
      <c r="AC36" s="199"/>
      <c r="AD36" s="195"/>
      <c r="AE36" s="195"/>
      <c r="AF36" s="200"/>
      <c r="AG36" s="199"/>
      <c r="AH36" s="200"/>
      <c r="AI36" s="200"/>
      <c r="AJ36" s="200"/>
      <c r="AK36" s="200"/>
      <c r="AL36" s="199"/>
      <c r="AM36" s="199"/>
      <c r="AN36" s="199"/>
      <c r="AO36" s="199"/>
      <c r="AP36" s="199"/>
      <c r="AQ36" s="199"/>
      <c r="AR36" s="199"/>
      <c r="AS36" s="199"/>
      <c r="AT36" s="199"/>
      <c r="AU36" s="199"/>
      <c r="AV36" s="199"/>
    </row>
    <row r="37" spans="1:48" s="202" customFormat="1" ht="12.75" x14ac:dyDescent="0.25">
      <c r="A37" s="198"/>
      <c r="B37" s="190"/>
      <c r="C37" s="190"/>
      <c r="D37" s="191"/>
      <c r="E37" s="190"/>
      <c r="F37" s="190"/>
      <c r="G37" s="190"/>
      <c r="H37" s="190"/>
      <c r="I37" s="192"/>
      <c r="J37" s="192"/>
      <c r="K37" s="190"/>
      <c r="L37" s="190"/>
      <c r="M37" s="199"/>
      <c r="N37" s="199"/>
      <c r="O37" s="199"/>
      <c r="P37" s="195"/>
      <c r="Q37" s="199"/>
      <c r="R37" s="199"/>
      <c r="S37" s="199"/>
      <c r="T37" s="199"/>
      <c r="U37" s="199"/>
      <c r="V37" s="199"/>
      <c r="W37" s="199"/>
      <c r="X37" s="195"/>
      <c r="Y37" s="199"/>
      <c r="Z37" s="199"/>
      <c r="AA37" s="195"/>
      <c r="AB37" s="195"/>
      <c r="AC37" s="199"/>
      <c r="AD37" s="195"/>
      <c r="AE37" s="195"/>
      <c r="AF37" s="200"/>
      <c r="AG37" s="199"/>
      <c r="AH37" s="200"/>
      <c r="AI37" s="200"/>
      <c r="AJ37" s="200"/>
      <c r="AK37" s="200"/>
      <c r="AL37" s="199"/>
      <c r="AM37" s="199"/>
      <c r="AN37" s="199"/>
      <c r="AO37" s="199"/>
      <c r="AP37" s="199"/>
      <c r="AQ37" s="199"/>
      <c r="AR37" s="199"/>
      <c r="AS37" s="199"/>
      <c r="AT37" s="199"/>
      <c r="AU37" s="199"/>
      <c r="AV37" s="199"/>
    </row>
    <row r="38" spans="1:48" s="202" customFormat="1" ht="12.75" x14ac:dyDescent="0.25">
      <c r="A38" s="198"/>
      <c r="B38" s="190"/>
      <c r="C38" s="190"/>
      <c r="D38" s="191"/>
      <c r="E38" s="190"/>
      <c r="F38" s="190"/>
      <c r="G38" s="190"/>
      <c r="H38" s="190"/>
      <c r="I38" s="192"/>
      <c r="J38" s="192"/>
      <c r="K38" s="190"/>
      <c r="L38" s="190"/>
      <c r="M38" s="199"/>
      <c r="N38" s="199"/>
      <c r="O38" s="199"/>
      <c r="P38" s="195"/>
      <c r="Q38" s="199"/>
      <c r="R38" s="199"/>
      <c r="S38" s="199"/>
      <c r="T38" s="199"/>
      <c r="U38" s="199"/>
      <c r="V38" s="199"/>
      <c r="W38" s="199"/>
      <c r="X38" s="195"/>
      <c r="Y38" s="199"/>
      <c r="Z38" s="199"/>
      <c r="AA38" s="195"/>
      <c r="AB38" s="195"/>
      <c r="AC38" s="199"/>
      <c r="AD38" s="195"/>
      <c r="AE38" s="195"/>
      <c r="AF38" s="200"/>
      <c r="AG38" s="199"/>
      <c r="AH38" s="200"/>
      <c r="AI38" s="200"/>
      <c r="AJ38" s="200"/>
      <c r="AK38" s="200"/>
      <c r="AL38" s="199"/>
      <c r="AM38" s="199"/>
      <c r="AN38" s="199"/>
      <c r="AO38" s="199"/>
      <c r="AP38" s="199"/>
      <c r="AQ38" s="199"/>
      <c r="AR38" s="199"/>
      <c r="AS38" s="199"/>
      <c r="AT38" s="199"/>
      <c r="AU38" s="199"/>
      <c r="AV38" s="199"/>
    </row>
    <row r="39" spans="1:48" s="202" customFormat="1" ht="12.75" x14ac:dyDescent="0.25">
      <c r="A39" s="198"/>
      <c r="B39" s="190"/>
      <c r="C39" s="190"/>
      <c r="D39" s="191"/>
      <c r="E39" s="190"/>
      <c r="F39" s="190"/>
      <c r="G39" s="190"/>
      <c r="H39" s="190"/>
      <c r="I39" s="192"/>
      <c r="J39" s="192"/>
      <c r="K39" s="190"/>
      <c r="L39" s="190"/>
      <c r="M39" s="199"/>
      <c r="N39" s="199"/>
      <c r="O39" s="199"/>
      <c r="P39" s="195"/>
      <c r="Q39" s="199"/>
      <c r="R39" s="199"/>
      <c r="S39" s="199"/>
      <c r="T39" s="199"/>
      <c r="U39" s="199"/>
      <c r="V39" s="199"/>
      <c r="W39" s="199"/>
      <c r="X39" s="195"/>
      <c r="Y39" s="199"/>
      <c r="Z39" s="199"/>
      <c r="AA39" s="195"/>
      <c r="AB39" s="195"/>
      <c r="AC39" s="199"/>
      <c r="AD39" s="195"/>
      <c r="AE39" s="195"/>
      <c r="AF39" s="200"/>
      <c r="AG39" s="199"/>
      <c r="AH39" s="200"/>
      <c r="AI39" s="200"/>
      <c r="AJ39" s="200"/>
      <c r="AK39" s="200"/>
      <c r="AL39" s="199"/>
      <c r="AM39" s="199"/>
      <c r="AN39" s="199"/>
      <c r="AO39" s="199"/>
      <c r="AP39" s="199"/>
      <c r="AQ39" s="199"/>
      <c r="AR39" s="199"/>
      <c r="AS39" s="199"/>
      <c r="AT39" s="199"/>
      <c r="AU39" s="199"/>
      <c r="AV39" s="199"/>
    </row>
    <row r="40" spans="1:48" s="202" customFormat="1" ht="12.75" x14ac:dyDescent="0.25">
      <c r="A40" s="198"/>
      <c r="B40" s="190"/>
      <c r="C40" s="190"/>
      <c r="D40" s="191"/>
      <c r="E40" s="190"/>
      <c r="F40" s="190"/>
      <c r="G40" s="190"/>
      <c r="H40" s="190"/>
      <c r="I40" s="192"/>
      <c r="J40" s="192"/>
      <c r="K40" s="190"/>
      <c r="L40" s="190"/>
      <c r="M40" s="199"/>
      <c r="N40" s="199"/>
      <c r="O40" s="199"/>
      <c r="P40" s="195"/>
      <c r="Q40" s="199"/>
      <c r="R40" s="199"/>
      <c r="S40" s="199"/>
      <c r="T40" s="199"/>
      <c r="U40" s="199"/>
      <c r="V40" s="199"/>
      <c r="W40" s="199"/>
      <c r="X40" s="195"/>
      <c r="Y40" s="199"/>
      <c r="Z40" s="199"/>
      <c r="AA40" s="195"/>
      <c r="AB40" s="195"/>
      <c r="AC40" s="199"/>
      <c r="AD40" s="195"/>
      <c r="AE40" s="195"/>
      <c r="AF40" s="200"/>
      <c r="AG40" s="199"/>
      <c r="AH40" s="200"/>
      <c r="AI40" s="200"/>
      <c r="AJ40" s="200"/>
      <c r="AK40" s="200"/>
      <c r="AL40" s="199"/>
      <c r="AM40" s="199"/>
      <c r="AN40" s="199"/>
      <c r="AO40" s="199"/>
      <c r="AP40" s="199"/>
      <c r="AQ40" s="199"/>
      <c r="AR40" s="199"/>
      <c r="AS40" s="199"/>
      <c r="AT40" s="199"/>
      <c r="AU40" s="199"/>
      <c r="AV40" s="199"/>
    </row>
    <row r="41" spans="1:48" s="202" customFormat="1" ht="12.75" x14ac:dyDescent="0.25">
      <c r="A41" s="198"/>
      <c r="B41" s="190"/>
      <c r="C41" s="190"/>
      <c r="D41" s="191"/>
      <c r="E41" s="190"/>
      <c r="F41" s="190"/>
      <c r="G41" s="190"/>
      <c r="H41" s="190"/>
      <c r="I41" s="192"/>
      <c r="J41" s="192"/>
      <c r="K41" s="190"/>
      <c r="L41" s="190"/>
      <c r="M41" s="199"/>
      <c r="N41" s="199"/>
      <c r="O41" s="199"/>
      <c r="P41" s="195"/>
      <c r="Q41" s="199"/>
      <c r="R41" s="199"/>
      <c r="S41" s="199"/>
      <c r="T41" s="199"/>
      <c r="U41" s="199"/>
      <c r="V41" s="199"/>
      <c r="W41" s="199"/>
      <c r="X41" s="195"/>
      <c r="Y41" s="199"/>
      <c r="Z41" s="199"/>
      <c r="AA41" s="195"/>
      <c r="AB41" s="195"/>
      <c r="AC41" s="199"/>
      <c r="AD41" s="195"/>
      <c r="AE41" s="195"/>
      <c r="AF41" s="200"/>
      <c r="AG41" s="199"/>
      <c r="AH41" s="200"/>
      <c r="AI41" s="200"/>
      <c r="AJ41" s="200"/>
      <c r="AK41" s="200"/>
      <c r="AL41" s="199"/>
      <c r="AM41" s="199"/>
      <c r="AN41" s="199"/>
      <c r="AO41" s="199"/>
      <c r="AP41" s="199"/>
      <c r="AQ41" s="199"/>
      <c r="AR41" s="199"/>
      <c r="AS41" s="199"/>
      <c r="AT41" s="199"/>
      <c r="AU41" s="199"/>
      <c r="AV41" s="199"/>
    </row>
    <row r="42" spans="1:48" s="202" customFormat="1" ht="12.75" x14ac:dyDescent="0.25">
      <c r="A42" s="198"/>
      <c r="B42" s="190"/>
      <c r="C42" s="190"/>
      <c r="D42" s="191"/>
      <c r="E42" s="190"/>
      <c r="F42" s="190"/>
      <c r="G42" s="190"/>
      <c r="H42" s="190"/>
      <c r="I42" s="192"/>
      <c r="J42" s="192"/>
      <c r="K42" s="190"/>
      <c r="L42" s="190"/>
      <c r="M42" s="199"/>
      <c r="N42" s="199"/>
      <c r="O42" s="199"/>
      <c r="P42" s="195"/>
      <c r="Q42" s="199"/>
      <c r="R42" s="199"/>
      <c r="S42" s="199"/>
      <c r="T42" s="199"/>
      <c r="U42" s="199"/>
      <c r="V42" s="199"/>
      <c r="W42" s="199"/>
      <c r="X42" s="195"/>
      <c r="Y42" s="199"/>
      <c r="Z42" s="199"/>
      <c r="AA42" s="195"/>
      <c r="AB42" s="195"/>
      <c r="AC42" s="199"/>
      <c r="AD42" s="195"/>
      <c r="AE42" s="195"/>
      <c r="AF42" s="200"/>
      <c r="AG42" s="199"/>
      <c r="AH42" s="200"/>
      <c r="AI42" s="200"/>
      <c r="AJ42" s="200"/>
      <c r="AK42" s="200"/>
      <c r="AL42" s="199"/>
      <c r="AM42" s="199"/>
      <c r="AN42" s="199"/>
      <c r="AO42" s="199"/>
      <c r="AP42" s="199"/>
      <c r="AQ42" s="199"/>
      <c r="AR42" s="199"/>
      <c r="AS42" s="199"/>
      <c r="AT42" s="199"/>
      <c r="AU42" s="199"/>
      <c r="AV42" s="199"/>
    </row>
    <row r="43" spans="1:48" x14ac:dyDescent="0.25">
      <c r="AD43" s="203">
        <f>SUM(AD26:AD42)</f>
        <v>12244.315869999999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7"/>
  <sheetViews>
    <sheetView view="pageBreakPreview" topLeftCell="A9"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1" t="s">
        <v>66</v>
      </c>
    </row>
    <row r="2" spans="1:8" ht="18.75" x14ac:dyDescent="0.3">
      <c r="B2" s="122" t="s">
        <v>8</v>
      </c>
    </row>
    <row r="3" spans="1:8" ht="18.75" x14ac:dyDescent="0.3">
      <c r="B3" s="122" t="s">
        <v>387</v>
      </c>
    </row>
    <row r="4" spans="1:8" x14ac:dyDescent="0.25">
      <c r="B4" s="5"/>
    </row>
    <row r="5" spans="1:8" ht="18.75" x14ac:dyDescent="0.3">
      <c r="A5" s="542" t="str">
        <f>'2. паспорт  ТП'!A4:S4</f>
        <v>Год раскрытия информации: 2026 год</v>
      </c>
      <c r="B5" s="542"/>
      <c r="C5" s="26"/>
      <c r="D5" s="26"/>
      <c r="E5" s="26"/>
      <c r="F5" s="26"/>
      <c r="G5" s="26"/>
      <c r="H5" s="26"/>
    </row>
    <row r="6" spans="1:8" ht="18.75" x14ac:dyDescent="0.3">
      <c r="A6" s="163"/>
      <c r="B6" s="163"/>
      <c r="C6" s="163"/>
      <c r="D6" s="163"/>
      <c r="E6" s="163"/>
      <c r="F6" s="163"/>
      <c r="G6" s="163"/>
      <c r="H6" s="163"/>
    </row>
    <row r="7" spans="1:8" ht="18.75" x14ac:dyDescent="0.25">
      <c r="A7" s="415" t="s">
        <v>7</v>
      </c>
      <c r="B7" s="415"/>
      <c r="C7" s="187"/>
      <c r="D7" s="187"/>
      <c r="E7" s="187"/>
      <c r="F7" s="187"/>
      <c r="G7" s="187"/>
      <c r="H7" s="187"/>
    </row>
    <row r="8" spans="1:8" ht="18.75" x14ac:dyDescent="0.25">
      <c r="A8" s="187"/>
      <c r="B8" s="187"/>
      <c r="C8" s="187"/>
      <c r="D8" s="187"/>
      <c r="E8" s="187"/>
      <c r="F8" s="187"/>
      <c r="G8" s="187"/>
      <c r="H8" s="187"/>
    </row>
    <row r="9" spans="1:8" x14ac:dyDescent="0.25">
      <c r="A9" s="479" t="str">
        <f>'1. паспорт местоположение'!A9:C9</f>
        <v>Акционерное общество "Россети Янтарь" ДЗО  ПАО "Россети"</v>
      </c>
      <c r="B9" s="479"/>
      <c r="C9" s="188"/>
      <c r="D9" s="188"/>
      <c r="E9" s="188"/>
      <c r="F9" s="188"/>
      <c r="G9" s="188"/>
      <c r="H9" s="188"/>
    </row>
    <row r="10" spans="1:8" x14ac:dyDescent="0.25">
      <c r="A10" s="412" t="s">
        <v>6</v>
      </c>
      <c r="B10" s="412"/>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79" t="str">
        <f>'1. паспорт местоположение'!A12:C12</f>
        <v>N_22-0534</v>
      </c>
      <c r="B12" s="479"/>
      <c r="C12" s="188"/>
      <c r="D12" s="188"/>
      <c r="E12" s="188"/>
      <c r="F12" s="188"/>
      <c r="G12" s="188"/>
      <c r="H12" s="188"/>
    </row>
    <row r="13" spans="1:8" x14ac:dyDescent="0.25">
      <c r="A13" s="412" t="s">
        <v>5</v>
      </c>
      <c r="B13" s="412"/>
      <c r="C13" s="189"/>
      <c r="D13" s="189"/>
      <c r="E13" s="189"/>
      <c r="F13" s="189"/>
      <c r="G13" s="189"/>
      <c r="H13" s="189"/>
    </row>
    <row r="14" spans="1:8" ht="18.75" x14ac:dyDescent="0.25">
      <c r="A14" s="101"/>
      <c r="B14" s="101"/>
      <c r="C14" s="101"/>
      <c r="D14" s="101"/>
      <c r="E14" s="101"/>
      <c r="F14" s="101"/>
      <c r="G14" s="101"/>
      <c r="H14" s="101"/>
    </row>
    <row r="15" spans="1:8" ht="63.6" customHeight="1" x14ac:dyDescent="0.25">
      <c r="A15" s="481" t="str">
        <f>'1. паспорт местоположение'!A15:C15</f>
        <v>Реконструкция ВЛ 110 кВ Морская – Флотская I цепь и ВЛ 110 кВ Морская – Флотская II цепь со строительством отпаек до ПС 60 кВ О-36 Балтийск</v>
      </c>
      <c r="B15" s="481"/>
      <c r="C15" s="188"/>
      <c r="D15" s="188"/>
      <c r="E15" s="188"/>
      <c r="F15" s="188"/>
      <c r="G15" s="188"/>
      <c r="H15" s="188"/>
    </row>
    <row r="16" spans="1:8" x14ac:dyDescent="0.25">
      <c r="A16" s="412" t="s">
        <v>4</v>
      </c>
      <c r="B16" s="412"/>
      <c r="C16" s="189"/>
      <c r="D16" s="189"/>
      <c r="E16" s="189"/>
      <c r="F16" s="189"/>
      <c r="G16" s="189"/>
      <c r="H16" s="189"/>
    </row>
    <row r="17" spans="1:2" x14ac:dyDescent="0.25">
      <c r="B17" s="29"/>
    </row>
    <row r="18" spans="1:2" x14ac:dyDescent="0.25">
      <c r="A18" s="537" t="s">
        <v>373</v>
      </c>
      <c r="B18" s="538"/>
    </row>
    <row r="19" spans="1:2" x14ac:dyDescent="0.25">
      <c r="B19" s="5"/>
    </row>
    <row r="20" spans="1:2" ht="16.5" thickBot="1" x14ac:dyDescent="0.3">
      <c r="B20" s="30"/>
    </row>
    <row r="21" spans="1:2" ht="45.75" thickBot="1" x14ac:dyDescent="0.3">
      <c r="A21" s="31" t="s">
        <v>272</v>
      </c>
      <c r="B21" s="56" t="str">
        <f>A15</f>
        <v>Реконструкция ВЛ 110 кВ Морская – Флотская I цепь и ВЛ 110 кВ Морская – Флотская II цепь со строительством отпаек до ПС 60 кВ О-36 Балтийск</v>
      </c>
    </row>
    <row r="22" spans="1:2" ht="16.5" thickBot="1" x14ac:dyDescent="0.3">
      <c r="A22" s="31" t="s">
        <v>273</v>
      </c>
      <c r="B22" s="57" t="str">
        <f>CONCATENATE('1. паспорт местоположение'!C26,", ",'1. паспорт местоположение'!C27)</f>
        <v>Калининградская область, Балтийский городской округ</v>
      </c>
    </row>
    <row r="23" spans="1:2" ht="16.5" thickBot="1" x14ac:dyDescent="0.3">
      <c r="A23" s="31" t="s">
        <v>257</v>
      </c>
      <c r="B23" s="58" t="s">
        <v>592</v>
      </c>
    </row>
    <row r="24" spans="1:2" ht="16.5" thickBot="1" x14ac:dyDescent="0.3">
      <c r="A24" s="31" t="s">
        <v>274</v>
      </c>
      <c r="B24" s="59" t="str">
        <f>CONCATENATE('3.2 паспорт Техсостояние ЛЭП'!R27," (",'3.2 паспорт Техсостояние ЛЭП'!S27,") км")</f>
        <v>0,792 (0,041) км</v>
      </c>
    </row>
    <row r="25" spans="1:2" ht="16.5" thickBot="1" x14ac:dyDescent="0.3">
      <c r="A25" s="32" t="s">
        <v>275</v>
      </c>
      <c r="B25" s="60">
        <v>2026</v>
      </c>
    </row>
    <row r="26" spans="1:2" ht="16.5" thickBot="1" x14ac:dyDescent="0.3">
      <c r="A26" s="33" t="s">
        <v>276</v>
      </c>
      <c r="B26" s="61" t="s">
        <v>529</v>
      </c>
    </row>
    <row r="27" spans="1:2" ht="29.25" thickBot="1" x14ac:dyDescent="0.3">
      <c r="A27" s="39" t="s">
        <v>621</v>
      </c>
      <c r="B27" s="142">
        <f>'6.2. Паспорт фин осв ввод'!C24</f>
        <v>30.013609299999999</v>
      </c>
    </row>
    <row r="28" spans="1:2" ht="16.5" thickBot="1" x14ac:dyDescent="0.3">
      <c r="A28" s="35" t="s">
        <v>277</v>
      </c>
      <c r="B28" s="61" t="s">
        <v>620</v>
      </c>
    </row>
    <row r="29" spans="1:2" ht="29.25" thickBot="1" x14ac:dyDescent="0.3">
      <c r="A29" s="40" t="s">
        <v>278</v>
      </c>
      <c r="B29" s="142">
        <f>'7. Паспорт отчет о закупке'!AD43/1000</f>
        <v>12.244315869999998</v>
      </c>
    </row>
    <row r="30" spans="1:2" ht="29.25" thickBot="1" x14ac:dyDescent="0.3">
      <c r="A30" s="40" t="s">
        <v>279</v>
      </c>
      <c r="B30" s="142">
        <f>B32+B49+B66</f>
        <v>12.244315869999999</v>
      </c>
    </row>
    <row r="31" spans="1:2" ht="16.5" thickBot="1" x14ac:dyDescent="0.3">
      <c r="A31" s="35" t="s">
        <v>280</v>
      </c>
      <c r="B31" s="62"/>
    </row>
    <row r="32" spans="1:2" ht="29.25" thickBot="1" x14ac:dyDescent="0.3">
      <c r="A32" s="40" t="s">
        <v>281</v>
      </c>
      <c r="B32" s="142">
        <f>SUMIF(C33:C48,10,B33:B48)</f>
        <v>0</v>
      </c>
    </row>
    <row r="33" spans="1:3" ht="16.5" thickBot="1" x14ac:dyDescent="0.3">
      <c r="A33" s="63" t="s">
        <v>282</v>
      </c>
      <c r="B33" s="204"/>
      <c r="C33" s="17">
        <v>10</v>
      </c>
    </row>
    <row r="34" spans="1:3" ht="16.5" thickBot="1" x14ac:dyDescent="0.3">
      <c r="A34" s="35" t="s">
        <v>283</v>
      </c>
      <c r="B34" s="64">
        <f>B33/$B$27</f>
        <v>0</v>
      </c>
    </row>
    <row r="35" spans="1:3" ht="16.5" thickBot="1" x14ac:dyDescent="0.3">
      <c r="A35" s="35" t="s">
        <v>284</v>
      </c>
      <c r="B35" s="142"/>
      <c r="C35" s="17">
        <v>1</v>
      </c>
    </row>
    <row r="36" spans="1:3" ht="16.5" thickBot="1" x14ac:dyDescent="0.3">
      <c r="A36" s="35" t="s">
        <v>285</v>
      </c>
      <c r="B36" s="142"/>
      <c r="C36" s="17">
        <v>2</v>
      </c>
    </row>
    <row r="37" spans="1:3" ht="16.5" thickBot="1" x14ac:dyDescent="0.3">
      <c r="A37" s="63" t="s">
        <v>282</v>
      </c>
      <c r="B37" s="204"/>
      <c r="C37" s="17">
        <v>10</v>
      </c>
    </row>
    <row r="38" spans="1:3" ht="16.5" thickBot="1" x14ac:dyDescent="0.3">
      <c r="A38" s="35" t="s">
        <v>283</v>
      </c>
      <c r="B38" s="64">
        <f t="shared" ref="B38" si="0">B37/$B$27</f>
        <v>0</v>
      </c>
    </row>
    <row r="39" spans="1:3" ht="16.5" thickBot="1" x14ac:dyDescent="0.3">
      <c r="A39" s="35" t="s">
        <v>284</v>
      </c>
      <c r="B39" s="142"/>
      <c r="C39" s="17">
        <v>1</v>
      </c>
    </row>
    <row r="40" spans="1:3" ht="16.5" thickBot="1" x14ac:dyDescent="0.3">
      <c r="A40" s="35" t="s">
        <v>285</v>
      </c>
      <c r="B40" s="142"/>
      <c r="C40" s="17">
        <v>2</v>
      </c>
    </row>
    <row r="41" spans="1:3" ht="16.5" thickBot="1" x14ac:dyDescent="0.3">
      <c r="A41" s="63" t="s">
        <v>282</v>
      </c>
      <c r="B41" s="204"/>
      <c r="C41" s="17">
        <v>10</v>
      </c>
    </row>
    <row r="42" spans="1:3" ht="16.5" thickBot="1" x14ac:dyDescent="0.3">
      <c r="A42" s="35" t="s">
        <v>283</v>
      </c>
      <c r="B42" s="64">
        <f t="shared" ref="B42" si="1">B41/$B$27</f>
        <v>0</v>
      </c>
    </row>
    <row r="43" spans="1:3" ht="16.5" thickBot="1" x14ac:dyDescent="0.3">
      <c r="A43" s="35" t="s">
        <v>284</v>
      </c>
      <c r="B43" s="142"/>
      <c r="C43" s="17">
        <v>1</v>
      </c>
    </row>
    <row r="44" spans="1:3" ht="16.5" thickBot="1" x14ac:dyDescent="0.3">
      <c r="A44" s="35" t="s">
        <v>285</v>
      </c>
      <c r="B44" s="142"/>
      <c r="C44" s="17">
        <v>2</v>
      </c>
    </row>
    <row r="45" spans="1:3" ht="16.5" thickBot="1" x14ac:dyDescent="0.3">
      <c r="A45" s="63" t="s">
        <v>282</v>
      </c>
      <c r="B45" s="204"/>
      <c r="C45" s="17">
        <v>10</v>
      </c>
    </row>
    <row r="46" spans="1:3" ht="16.5" thickBot="1" x14ac:dyDescent="0.3">
      <c r="A46" s="35" t="s">
        <v>283</v>
      </c>
      <c r="B46" s="64">
        <f t="shared" ref="B46" si="2">B45/$B$27</f>
        <v>0</v>
      </c>
    </row>
    <row r="47" spans="1:3" ht="16.5" thickBot="1" x14ac:dyDescent="0.3">
      <c r="A47" s="35" t="s">
        <v>284</v>
      </c>
      <c r="B47" s="142"/>
      <c r="C47" s="17">
        <v>1</v>
      </c>
    </row>
    <row r="48" spans="1:3" ht="16.5" thickBot="1" x14ac:dyDescent="0.3">
      <c r="A48" s="35" t="s">
        <v>285</v>
      </c>
      <c r="B48" s="142"/>
      <c r="C48" s="17">
        <v>2</v>
      </c>
    </row>
    <row r="49" spans="1:3" ht="29.25" thickBot="1" x14ac:dyDescent="0.3">
      <c r="A49" s="40" t="s">
        <v>286</v>
      </c>
      <c r="B49" s="142">
        <f>SUMIF(C50:C65,20,B50:B65)</f>
        <v>0</v>
      </c>
    </row>
    <row r="50" spans="1:3" ht="16.5" thickBot="1" x14ac:dyDescent="0.3">
      <c r="A50" s="63" t="s">
        <v>282</v>
      </c>
      <c r="B50" s="204"/>
      <c r="C50" s="17">
        <v>20</v>
      </c>
    </row>
    <row r="51" spans="1:3" ht="16.5" thickBot="1" x14ac:dyDescent="0.3">
      <c r="A51" s="35" t="s">
        <v>283</v>
      </c>
      <c r="B51" s="64">
        <f>B50/$B$27</f>
        <v>0</v>
      </c>
    </row>
    <row r="52" spans="1:3" ht="16.5" thickBot="1" x14ac:dyDescent="0.3">
      <c r="A52" s="35" t="s">
        <v>284</v>
      </c>
      <c r="B52" s="142"/>
      <c r="C52" s="17">
        <v>1</v>
      </c>
    </row>
    <row r="53" spans="1:3" ht="16.5" thickBot="1" x14ac:dyDescent="0.3">
      <c r="A53" s="35" t="s">
        <v>285</v>
      </c>
      <c r="B53" s="142"/>
      <c r="C53" s="17">
        <v>2</v>
      </c>
    </row>
    <row r="54" spans="1:3" ht="16.5" thickBot="1" x14ac:dyDescent="0.3">
      <c r="A54" s="63" t="s">
        <v>282</v>
      </c>
      <c r="B54" s="204"/>
      <c r="C54" s="17">
        <v>20</v>
      </c>
    </row>
    <row r="55" spans="1:3" ht="16.5" thickBot="1" x14ac:dyDescent="0.3">
      <c r="A55" s="35" t="s">
        <v>283</v>
      </c>
      <c r="B55" s="64">
        <f t="shared" ref="B55" si="3">B54/$B$27</f>
        <v>0</v>
      </c>
    </row>
    <row r="56" spans="1:3" ht="16.5" thickBot="1" x14ac:dyDescent="0.3">
      <c r="A56" s="35" t="s">
        <v>284</v>
      </c>
      <c r="B56" s="142"/>
      <c r="C56" s="17">
        <v>1</v>
      </c>
    </row>
    <row r="57" spans="1:3" ht="16.5" thickBot="1" x14ac:dyDescent="0.3">
      <c r="A57" s="35" t="s">
        <v>285</v>
      </c>
      <c r="B57" s="142"/>
      <c r="C57" s="17">
        <v>2</v>
      </c>
    </row>
    <row r="58" spans="1:3" ht="16.5" thickBot="1" x14ac:dyDescent="0.3">
      <c r="A58" s="63" t="s">
        <v>282</v>
      </c>
      <c r="B58" s="204"/>
      <c r="C58" s="17">
        <v>20</v>
      </c>
    </row>
    <row r="59" spans="1:3" ht="16.5" thickBot="1" x14ac:dyDescent="0.3">
      <c r="A59" s="35" t="s">
        <v>283</v>
      </c>
      <c r="B59" s="64">
        <f t="shared" ref="B59" si="4">B58/$B$27</f>
        <v>0</v>
      </c>
    </row>
    <row r="60" spans="1:3" ht="16.5" thickBot="1" x14ac:dyDescent="0.3">
      <c r="A60" s="35" t="s">
        <v>284</v>
      </c>
      <c r="B60" s="142"/>
      <c r="C60" s="17">
        <v>1</v>
      </c>
    </row>
    <row r="61" spans="1:3" ht="16.5" thickBot="1" x14ac:dyDescent="0.3">
      <c r="A61" s="35" t="s">
        <v>285</v>
      </c>
      <c r="B61" s="142"/>
      <c r="C61" s="17">
        <v>2</v>
      </c>
    </row>
    <row r="62" spans="1:3" ht="16.5" thickBot="1" x14ac:dyDescent="0.3">
      <c r="A62" s="63" t="s">
        <v>282</v>
      </c>
      <c r="B62" s="204"/>
      <c r="C62" s="17">
        <v>20</v>
      </c>
    </row>
    <row r="63" spans="1:3" ht="16.5" thickBot="1" x14ac:dyDescent="0.3">
      <c r="A63" s="35" t="s">
        <v>283</v>
      </c>
      <c r="B63" s="64">
        <f t="shared" ref="B63" si="5">B62/$B$27</f>
        <v>0</v>
      </c>
    </row>
    <row r="64" spans="1:3" ht="16.5" thickBot="1" x14ac:dyDescent="0.3">
      <c r="A64" s="35" t="s">
        <v>284</v>
      </c>
      <c r="B64" s="142"/>
      <c r="C64" s="17">
        <v>1</v>
      </c>
    </row>
    <row r="65" spans="1:3" ht="16.5" thickBot="1" x14ac:dyDescent="0.3">
      <c r="A65" s="35" t="s">
        <v>285</v>
      </c>
      <c r="B65" s="142"/>
      <c r="C65" s="17">
        <v>2</v>
      </c>
    </row>
    <row r="66" spans="1:3" ht="29.25" thickBot="1" x14ac:dyDescent="0.3">
      <c r="A66" s="40" t="s">
        <v>287</v>
      </c>
      <c r="B66" s="142">
        <f>SUMIF(C67:C90,30,B67:B90)</f>
        <v>12.244315869999999</v>
      </c>
    </row>
    <row r="67" spans="1:3" ht="60.75" thickBot="1" x14ac:dyDescent="0.3">
      <c r="A67" s="356" t="s">
        <v>624</v>
      </c>
      <c r="B67" s="357">
        <f>16.0308*0+B70</f>
        <v>7.3194465399999995</v>
      </c>
      <c r="C67" s="17">
        <v>30</v>
      </c>
    </row>
    <row r="68" spans="1:3" ht="16.5" thickBot="1" x14ac:dyDescent="0.3">
      <c r="A68" s="35" t="s">
        <v>283</v>
      </c>
      <c r="B68" s="64">
        <f t="shared" ref="B68:B76" si="6">B67/$B$27</f>
        <v>0.24387092091586599</v>
      </c>
    </row>
    <row r="69" spans="1:3" ht="16.5" thickBot="1" x14ac:dyDescent="0.3">
      <c r="A69" s="35" t="s">
        <v>284</v>
      </c>
      <c r="B69" s="142">
        <v>7.3194465399999995</v>
      </c>
      <c r="C69" s="17">
        <v>1</v>
      </c>
    </row>
    <row r="70" spans="1:3" ht="16.5" thickBot="1" x14ac:dyDescent="0.3">
      <c r="A70" s="35" t="s">
        <v>285</v>
      </c>
      <c r="B70" s="142">
        <v>7.3194465399999995</v>
      </c>
      <c r="C70" s="17">
        <v>2</v>
      </c>
    </row>
    <row r="71" spans="1:3" ht="30.75" thickBot="1" x14ac:dyDescent="0.3">
      <c r="A71" s="356" t="s">
        <v>625</v>
      </c>
      <c r="B71" s="357">
        <v>4.9248693299999999</v>
      </c>
      <c r="C71" s="17">
        <v>30</v>
      </c>
    </row>
    <row r="72" spans="1:3" ht="16.5" thickBot="1" x14ac:dyDescent="0.3">
      <c r="A72" s="35" t="s">
        <v>283</v>
      </c>
      <c r="B72" s="64">
        <f t="shared" si="6"/>
        <v>0.1640878736300469</v>
      </c>
    </row>
    <row r="73" spans="1:3" ht="16.5" thickBot="1" x14ac:dyDescent="0.3">
      <c r="A73" s="35" t="s">
        <v>284</v>
      </c>
      <c r="B73" s="142"/>
      <c r="C73" s="17">
        <v>1</v>
      </c>
    </row>
    <row r="74" spans="1:3" ht="16.5" thickBot="1" x14ac:dyDescent="0.3">
      <c r="A74" s="35" t="s">
        <v>285</v>
      </c>
      <c r="B74" s="142"/>
      <c r="C74" s="17">
        <v>2</v>
      </c>
    </row>
    <row r="75" spans="1:3" ht="16.5" thickBot="1" x14ac:dyDescent="0.3">
      <c r="A75" s="63" t="s">
        <v>282</v>
      </c>
      <c r="B75" s="204"/>
      <c r="C75" s="17">
        <v>30</v>
      </c>
    </row>
    <row r="76" spans="1:3" ht="16.5" thickBot="1" x14ac:dyDescent="0.3">
      <c r="A76" s="35" t="s">
        <v>283</v>
      </c>
      <c r="B76" s="64">
        <f t="shared" si="6"/>
        <v>0</v>
      </c>
    </row>
    <row r="77" spans="1:3" ht="16.5" thickBot="1" x14ac:dyDescent="0.3">
      <c r="A77" s="35" t="s">
        <v>284</v>
      </c>
      <c r="B77" s="142"/>
      <c r="C77" s="17">
        <v>1</v>
      </c>
    </row>
    <row r="78" spans="1:3" ht="16.5" thickBot="1" x14ac:dyDescent="0.3">
      <c r="A78" s="35" t="s">
        <v>285</v>
      </c>
      <c r="B78" s="142"/>
      <c r="C78" s="17">
        <v>2</v>
      </c>
    </row>
    <row r="79" spans="1:3" ht="16.5" thickBot="1" x14ac:dyDescent="0.3">
      <c r="A79" s="63" t="s">
        <v>282</v>
      </c>
      <c r="B79" s="204"/>
      <c r="C79" s="17">
        <v>30</v>
      </c>
    </row>
    <row r="80" spans="1:3" ht="16.5" thickBot="1" x14ac:dyDescent="0.3">
      <c r="A80" s="35" t="s">
        <v>283</v>
      </c>
      <c r="B80" s="64">
        <f t="shared" ref="B80" si="7">B79/$B$27</f>
        <v>0</v>
      </c>
    </row>
    <row r="81" spans="1:3" ht="16.5" thickBot="1" x14ac:dyDescent="0.3">
      <c r="A81" s="35" t="s">
        <v>284</v>
      </c>
      <c r="B81" s="142"/>
      <c r="C81" s="17">
        <v>1</v>
      </c>
    </row>
    <row r="82" spans="1:3" ht="16.5" thickBot="1" x14ac:dyDescent="0.3">
      <c r="A82" s="35" t="s">
        <v>285</v>
      </c>
      <c r="B82" s="142"/>
      <c r="C82" s="17">
        <v>2</v>
      </c>
    </row>
    <row r="83" spans="1:3" ht="16.5" thickBot="1" x14ac:dyDescent="0.3">
      <c r="A83" s="63" t="s">
        <v>282</v>
      </c>
      <c r="B83" s="204"/>
      <c r="C83" s="17">
        <v>30</v>
      </c>
    </row>
    <row r="84" spans="1:3" ht="16.5" thickBot="1" x14ac:dyDescent="0.3">
      <c r="A84" s="35" t="s">
        <v>283</v>
      </c>
      <c r="B84" s="64">
        <f t="shared" ref="B84" si="8">B83/$B$27</f>
        <v>0</v>
      </c>
    </row>
    <row r="85" spans="1:3" ht="16.5" thickBot="1" x14ac:dyDescent="0.3">
      <c r="A85" s="35" t="s">
        <v>284</v>
      </c>
      <c r="B85" s="142"/>
      <c r="C85" s="17">
        <v>1</v>
      </c>
    </row>
    <row r="86" spans="1:3" ht="16.5" thickBot="1" x14ac:dyDescent="0.3">
      <c r="A86" s="35" t="s">
        <v>285</v>
      </c>
      <c r="B86" s="142"/>
      <c r="C86" s="17">
        <v>2</v>
      </c>
    </row>
    <row r="87" spans="1:3" ht="16.5" thickBot="1" x14ac:dyDescent="0.3">
      <c r="A87" s="63" t="s">
        <v>282</v>
      </c>
      <c r="B87" s="204"/>
      <c r="C87" s="17">
        <v>30</v>
      </c>
    </row>
    <row r="88" spans="1:3" ht="16.5" thickBot="1" x14ac:dyDescent="0.3">
      <c r="A88" s="35" t="s">
        <v>283</v>
      </c>
      <c r="B88" s="64">
        <f t="shared" ref="B88" si="9">B87/$B$27</f>
        <v>0</v>
      </c>
    </row>
    <row r="89" spans="1:3" ht="16.5" thickBot="1" x14ac:dyDescent="0.3">
      <c r="A89" s="35" t="s">
        <v>284</v>
      </c>
      <c r="B89" s="142"/>
      <c r="C89" s="17">
        <v>1</v>
      </c>
    </row>
    <row r="90" spans="1:3" ht="16.5" thickBot="1" x14ac:dyDescent="0.3">
      <c r="A90" s="35" t="s">
        <v>285</v>
      </c>
      <c r="B90" s="142"/>
      <c r="C90" s="17">
        <v>2</v>
      </c>
    </row>
    <row r="91" spans="1:3" ht="29.25" thickBot="1" x14ac:dyDescent="0.3">
      <c r="A91" s="34" t="s">
        <v>288</v>
      </c>
      <c r="B91" s="206">
        <f>B30/B27</f>
        <v>0.40795879454591288</v>
      </c>
    </row>
    <row r="92" spans="1:3" ht="16.5" thickBot="1" x14ac:dyDescent="0.3">
      <c r="A92" s="36" t="s">
        <v>280</v>
      </c>
      <c r="B92" s="65"/>
    </row>
    <row r="93" spans="1:3" ht="16.5" thickBot="1" x14ac:dyDescent="0.3">
      <c r="A93" s="36" t="s">
        <v>289</v>
      </c>
      <c r="B93" s="206"/>
    </row>
    <row r="94" spans="1:3" ht="16.5" thickBot="1" x14ac:dyDescent="0.3">
      <c r="A94" s="36" t="s">
        <v>290</v>
      </c>
      <c r="B94" s="206"/>
    </row>
    <row r="95" spans="1:3" ht="16.5" thickBot="1" x14ac:dyDescent="0.3">
      <c r="A95" s="36" t="s">
        <v>291</v>
      </c>
      <c r="B95" s="206">
        <f>(B67+B71)/B27</f>
        <v>0.40795879454591288</v>
      </c>
    </row>
    <row r="96" spans="1:3" ht="16.5" thickBot="1" x14ac:dyDescent="0.3">
      <c r="A96" s="32" t="s">
        <v>292</v>
      </c>
      <c r="B96" s="66">
        <f>B97/$B$27</f>
        <v>0.24387092091586599</v>
      </c>
    </row>
    <row r="97" spans="1:3" ht="16.5" thickBot="1" x14ac:dyDescent="0.3">
      <c r="A97" s="32" t="s">
        <v>293</v>
      </c>
      <c r="B97" s="143">
        <f xml:space="preserve"> SUMIF(C33:C90, 1,B33:B90)</f>
        <v>7.3194465399999995</v>
      </c>
      <c r="C97" s="369">
        <f>'6.2. Паспорт фин осв ввод'!C24-'6.2. Паспорт фин осв ввод'!F24</f>
        <v>0</v>
      </c>
    </row>
    <row r="98" spans="1:3" ht="16.5" thickBot="1" x14ac:dyDescent="0.3">
      <c r="A98" s="32" t="s">
        <v>294</v>
      </c>
      <c r="B98" s="66">
        <f>B99/$B$27</f>
        <v>0.24387092091586599</v>
      </c>
    </row>
    <row r="99" spans="1:3" ht="16.5" thickBot="1" x14ac:dyDescent="0.3">
      <c r="A99" s="33" t="s">
        <v>295</v>
      </c>
      <c r="B99" s="143">
        <f xml:space="preserve"> SUMIF(C33:C90, 2,B33:B90)</f>
        <v>7.3194465399999995</v>
      </c>
      <c r="C99" s="369">
        <f>'6.2. Паспорт фин осв ввод'!C30-'6.2. Паспорт фин осв ввод'!F30</f>
        <v>0</v>
      </c>
    </row>
    <row r="100" spans="1:3" ht="15.75" customHeight="1" x14ac:dyDescent="0.25">
      <c r="A100" s="34" t="s">
        <v>296</v>
      </c>
      <c r="B100" s="36" t="s">
        <v>398</v>
      </c>
    </row>
    <row r="101" spans="1:3" x14ac:dyDescent="0.25">
      <c r="A101" s="37" t="s">
        <v>297</v>
      </c>
      <c r="B101" s="37" t="s">
        <v>545</v>
      </c>
    </row>
    <row r="102" spans="1:3" ht="75" x14ac:dyDescent="0.25">
      <c r="A102" s="37" t="s">
        <v>298</v>
      </c>
      <c r="B102" s="37" t="s">
        <v>635</v>
      </c>
    </row>
    <row r="103" spans="1:3" x14ac:dyDescent="0.25">
      <c r="A103" s="37" t="s">
        <v>299</v>
      </c>
      <c r="B103" s="37"/>
    </row>
    <row r="104" spans="1:3" x14ac:dyDescent="0.25">
      <c r="A104" s="37" t="s">
        <v>300</v>
      </c>
      <c r="B104" s="37"/>
    </row>
    <row r="105" spans="1:3" ht="16.5" thickBot="1" x14ac:dyDescent="0.3">
      <c r="A105" s="38" t="s">
        <v>301</v>
      </c>
      <c r="B105" s="38"/>
    </row>
    <row r="106" spans="1:3" ht="30.75" thickBot="1" x14ac:dyDescent="0.3">
      <c r="A106" s="36" t="s">
        <v>302</v>
      </c>
      <c r="B106" s="67" t="s">
        <v>467</v>
      </c>
    </row>
    <row r="107" spans="1:3" ht="29.25" thickBot="1" x14ac:dyDescent="0.3">
      <c r="A107" s="32" t="s">
        <v>303</v>
      </c>
      <c r="B107" s="67" t="s">
        <v>467</v>
      </c>
    </row>
    <row r="108" spans="1:3" ht="16.5" thickBot="1" x14ac:dyDescent="0.3">
      <c r="A108" s="36" t="s">
        <v>280</v>
      </c>
      <c r="B108" s="68"/>
    </row>
    <row r="109" spans="1:3" ht="16.5" thickBot="1" x14ac:dyDescent="0.3">
      <c r="A109" s="36" t="s">
        <v>304</v>
      </c>
      <c r="B109" s="67" t="s">
        <v>467</v>
      </c>
    </row>
    <row r="110" spans="1:3" ht="16.5" thickBot="1" x14ac:dyDescent="0.3">
      <c r="A110" s="36" t="s">
        <v>305</v>
      </c>
      <c r="B110" s="67" t="s">
        <v>467</v>
      </c>
    </row>
    <row r="111" spans="1:3" ht="16.5" thickBot="1" x14ac:dyDescent="0.3">
      <c r="A111" s="41" t="s">
        <v>306</v>
      </c>
      <c r="B111" s="164" t="s">
        <v>467</v>
      </c>
    </row>
    <row r="112" spans="1:3" ht="16.5" thickBot="1" x14ac:dyDescent="0.3">
      <c r="A112" s="32" t="s">
        <v>307</v>
      </c>
      <c r="B112" s="69"/>
    </row>
    <row r="113" spans="1:2" ht="16.5" thickBot="1" x14ac:dyDescent="0.3">
      <c r="A113" s="37" t="s">
        <v>308</v>
      </c>
      <c r="B113" s="205" t="s">
        <v>467</v>
      </c>
    </row>
    <row r="114" spans="1:2" ht="16.5" thickBot="1" x14ac:dyDescent="0.3">
      <c r="A114" s="37" t="s">
        <v>309</v>
      </c>
      <c r="B114" s="70" t="s">
        <v>467</v>
      </c>
    </row>
    <row r="115" spans="1:2" ht="16.5" thickBot="1" x14ac:dyDescent="0.3">
      <c r="A115" s="37" t="s">
        <v>310</v>
      </c>
      <c r="B115" s="70" t="s">
        <v>467</v>
      </c>
    </row>
    <row r="116" spans="1:2" ht="29.25" thickBot="1" x14ac:dyDescent="0.3">
      <c r="A116" s="42" t="s">
        <v>311</v>
      </c>
      <c r="B116" s="68" t="s">
        <v>526</v>
      </c>
    </row>
    <row r="117" spans="1:2" ht="28.5" customHeight="1" x14ac:dyDescent="0.25">
      <c r="A117" s="34" t="s">
        <v>312</v>
      </c>
      <c r="B117" s="539" t="s">
        <v>463</v>
      </c>
    </row>
    <row r="118" spans="1:2" x14ac:dyDescent="0.25">
      <c r="A118" s="37" t="s">
        <v>313</v>
      </c>
      <c r="B118" s="540"/>
    </row>
    <row r="119" spans="1:2" x14ac:dyDescent="0.25">
      <c r="A119" s="37" t="s">
        <v>314</v>
      </c>
      <c r="B119" s="540"/>
    </row>
    <row r="120" spans="1:2" x14ac:dyDescent="0.25">
      <c r="A120" s="37" t="s">
        <v>315</v>
      </c>
      <c r="B120" s="540"/>
    </row>
    <row r="121" spans="1:2" x14ac:dyDescent="0.25">
      <c r="A121" s="37" t="s">
        <v>316</v>
      </c>
      <c r="B121" s="540"/>
    </row>
    <row r="122" spans="1:2" ht="16.5" thickBot="1" x14ac:dyDescent="0.3">
      <c r="A122" s="43" t="s">
        <v>317</v>
      </c>
      <c r="B122" s="541"/>
    </row>
    <row r="125" spans="1:2" x14ac:dyDescent="0.25">
      <c r="A125" s="44"/>
      <c r="B125" s="45"/>
    </row>
    <row r="126" spans="1:2" x14ac:dyDescent="0.25">
      <c r="B126" s="46"/>
    </row>
    <row r="127" spans="1:2" x14ac:dyDescent="0.25">
      <c r="B127" s="47"/>
    </row>
  </sheetData>
  <mergeCells count="10">
    <mergeCell ref="A5:B5"/>
    <mergeCell ref="A7:B7"/>
    <mergeCell ref="A9:B9"/>
    <mergeCell ref="A10:B10"/>
    <mergeCell ref="A12:B12"/>
    <mergeCell ref="A15:B15"/>
    <mergeCell ref="A16:B16"/>
    <mergeCell ref="A18:B18"/>
    <mergeCell ref="B117:B122"/>
    <mergeCell ref="A13:B1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2025-10-25T17:49:45Z</cp:lastPrinted>
  <dcterms:created xsi:type="dcterms:W3CDTF">2015-08-16T15:31:05Z</dcterms:created>
  <dcterms:modified xsi:type="dcterms:W3CDTF">2026-04-27T15:08:18Z</dcterms:modified>
</cp:coreProperties>
</file>